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activeTab="2"/>
  </bookViews>
  <sheets>
    <sheet name="Щастинська МЛ" sheetId="30" r:id="rId1"/>
    <sheet name="Попаснянська ЦРЛ" sheetId="29" r:id="rId2"/>
    <sheet name="ЛОКЛ" sheetId="1" r:id="rId3"/>
    <sheet name="Білокуракіно" sheetId="2" r:id="rId4"/>
    <sheet name="Біловодськ" sheetId="3" r:id="rId5"/>
    <sheet name="Кардіодиспансер" sheetId="24" r:id="rId6"/>
    <sheet name="Кремінське РТМО" sheetId="4" r:id="rId7"/>
    <sheet name="Лисичанськ" sheetId="6" r:id="rId8"/>
    <sheet name="Мілове" sheetId="8" r:id="rId9"/>
    <sheet name="Новопсков" sheetId="10" r:id="rId10"/>
    <sheet name="ЛОКОД" sheetId="11" r:id="rId11"/>
    <sheet name="Рубіжне" sheetId="13" r:id="rId12"/>
    <sheet name="Сватово" sheetId="14" r:id="rId13"/>
    <sheet name="Станица-Луганская РТМО" sheetId="26" r:id="rId14"/>
    <sheet name="Старобельск РТМО" sheetId="25" r:id="rId15"/>
    <sheet name="Сєвєродонецьк" sheetId="15" r:id="rId16"/>
    <sheet name="Троїцьк ТМО" sheetId="20" r:id="rId17"/>
    <sheet name="Луг міськ СШД" sheetId="22" r:id="rId18"/>
    <sheet name="Лисичанська КЛПУ СШМД" sheetId="27" r:id="rId19"/>
    <sheet name="Лист1" sheetId="28" r:id="rId20"/>
  </sheets>
  <definedNames>
    <definedName name="_xlnm.Print_Area" localSheetId="17">'Луг міськ СШД'!$A$1:$E$17</definedName>
    <definedName name="_xlnm.Print_Area" localSheetId="12">Сватово!$A$1:$E$24</definedName>
  </definedNames>
  <calcPr calcId="162913"/>
</workbook>
</file>

<file path=xl/calcChain.xml><?xml version="1.0" encoding="utf-8"?>
<calcChain xmlns="http://schemas.openxmlformats.org/spreadsheetml/2006/main">
  <c r="E12" i="20" l="1"/>
  <c r="E18" i="25" l="1"/>
  <c r="E20" i="14"/>
  <c r="E25" i="13"/>
  <c r="E13" i="10"/>
  <c r="E12" i="8"/>
  <c r="E16" i="4"/>
  <c r="E12" i="24"/>
  <c r="E12" i="3"/>
  <c r="E11" i="2"/>
  <c r="E11" i="26" l="1"/>
  <c r="E13" i="27" l="1"/>
  <c r="E13" i="22"/>
  <c r="E21" i="6" l="1"/>
  <c r="E13" i="29"/>
  <c r="E13" i="11" l="1"/>
  <c r="E11" i="30" l="1"/>
  <c r="E24" i="15" l="1"/>
</calcChain>
</file>

<file path=xl/sharedStrings.xml><?xml version="1.0" encoding="utf-8"?>
<sst xmlns="http://schemas.openxmlformats.org/spreadsheetml/2006/main" count="888" uniqueCount="343">
  <si>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</si>
  <si>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</si>
  <si>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</si>
  <si>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</si>
  <si>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</si>
  <si>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</si>
  <si>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</si>
  <si>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</si>
  <si>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</si>
  <si>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</si>
  <si>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</si>
  <si>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</si>
  <si>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</si>
  <si>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</si>
  <si>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</si>
  <si>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</si>
  <si>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</si>
  <si>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</si>
  <si>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</si>
  <si>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</si>
  <si>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</si>
  <si>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</si>
  <si>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</si>
  <si>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</si>
  <si>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</si>
  <si>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</si>
  <si>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</si>
  <si>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</si>
  <si>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</si>
  <si>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</si>
  <si>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</si>
  <si>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</si>
  <si>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2301400 Трансплантація</t>
  </si>
  <si>
    <t>капс</t>
  </si>
  <si>
    <t>амп</t>
  </si>
  <si>
    <t>Копегус, таблетки вкриті плівковою оболонкою, по 200 мг по 168 таблеток у флаконі</t>
  </si>
  <si>
    <t>Соляник Ф.Т.</t>
  </si>
  <si>
    <t>Метотрексат-Тева, розчин для ін'єкцій, 100 мг/мл по 10 мл у флаконі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</si>
  <si>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</si>
  <si>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</si>
  <si>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</si>
  <si>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</si>
  <si>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</si>
  <si>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</si>
  <si>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</si>
  <si>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</si>
  <si>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</si>
  <si>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</si>
  <si>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</si>
  <si>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</si>
  <si>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</si>
  <si>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</si>
  <si>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</si>
  <si>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</si>
  <si>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</si>
  <si>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</si>
  <si>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</si>
  <si>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</si>
  <si>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</si>
  <si>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</si>
  <si>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</si>
  <si>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</si>
  <si>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</si>
  <si>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</si>
  <si>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</si>
  <si>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</si>
  <si>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</si>
  <si>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</si>
  <si>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</si>
  <si>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</si>
  <si>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Кремінське РТМО</t>
  </si>
  <si>
    <t>Назва
 програми</t>
  </si>
  <si>
    <t>Одиниця 
виміру</t>
  </si>
  <si>
    <t>табл.</t>
  </si>
  <si>
    <t>уп.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</si>
  <si>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</si>
  <si>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</si>
  <si>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</si>
  <si>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</si>
  <si>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</si>
  <si>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</si>
  <si>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</si>
  <si>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</si>
  <si>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</si>
  <si>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</si>
  <si>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</si>
  <si>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</si>
  <si>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</si>
  <si>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</si>
  <si>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</si>
  <si>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</si>
  <si>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</si>
  <si>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</si>
  <si>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</si>
  <si>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</si>
  <si>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</si>
  <si>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</si>
  <si>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</si>
  <si>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Мітоксантрон 20 мг</t>
  </si>
  <si>
    <t>Уромітексан 400 мг</t>
  </si>
  <si>
    <t>ампула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</si>
  <si>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</si>
  <si>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</si>
  <si>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</si>
  <si>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</si>
  <si>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</si>
  <si>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</si>
  <si>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шт.</t>
  </si>
  <si>
    <t>Ритуксим, концентрат для розчину для інфузій по 500мг/50 мл у флаконі</t>
  </si>
  <si>
    <t>к-кт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</si>
  <si>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</si>
  <si>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</si>
  <si>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</si>
  <si>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</si>
  <si>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</si>
  <si>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Актилизе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</si>
  <si>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</si>
  <si>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</si>
  <si>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</si>
  <si>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</si>
  <si>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</si>
  <si>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</si>
  <si>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</si>
  <si>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таб</t>
  </si>
  <si>
    <t>В.о. начальника Управління охорони здоров'я                                        Н.І. Янко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</si>
  <si>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</si>
  <si>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</si>
  <si>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</si>
  <si>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</si>
  <si>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</si>
  <si>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</si>
  <si>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</si>
  <si>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</si>
  <si>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Луганська міська станція швидкої медичної допомоги</t>
  </si>
  <si>
    <t>Лисичанська КЛПУ "Станція швидкої медичної допомоги"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</si>
  <si>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</si>
  <si>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</si>
  <si>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</si>
  <si>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БІОЛОГІЧНИЙ КЛАПАН СЕРЦЯ АОРТАЛЬНИЙ</t>
  </si>
  <si>
    <t>Керований абляційний катетер з двома вигинами та двонаправленим кінчиком. Довжина дистального електроду 4 мм</t>
  </si>
  <si>
    <t>Клапан серця механічний двостулковий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</si>
  <si>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</si>
  <si>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</si>
  <si>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</si>
  <si>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</si>
  <si>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</si>
  <si>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</si>
  <si>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</si>
  <si>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</si>
  <si>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</si>
  <si>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</si>
  <si>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</si>
  <si>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</si>
  <si>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</si>
  <si>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</si>
  <si>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шпр</t>
  </si>
  <si>
    <t>Арікстра</t>
  </si>
  <si>
    <t>КЗ "Щастинська міська лікарня Новоайдарського району Луганської області"</t>
  </si>
  <si>
    <t>Арикстра 2,5мл</t>
  </si>
  <si>
    <t>Новопсковське РТМО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</si>
  <si>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</si>
  <si>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</si>
  <si>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</si>
  <si>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</si>
  <si>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</si>
  <si>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</si>
  <si>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Сімдакс 2,5мг/мл</t>
  </si>
  <si>
    <t>ІМУНАТ порошок та розчинник для розчину для ін’єкцій, по 1000/750 МО у флаконах №1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</si>
  <si>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</si>
  <si>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</si>
  <si>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</si>
  <si>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</si>
  <si>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АДВАГРАФ 3мг №50</t>
  </si>
  <si>
    <t>Симдакс</t>
  </si>
  <si>
    <t>Бетаферон, порошок ліофілізований для приготування розчину для ін'єкцій по 0,3мг (9,6 млн МО)</t>
  </si>
  <si>
    <t>Виконавець: Невмивака Ю.С.</t>
  </si>
  <si>
    <t>тел: +38 066 91 95 112</t>
  </si>
  <si>
    <t>Екворал, капсули м'які по 50 мг, по 10 капсул у блістері</t>
  </si>
  <si>
    <t>КАРБЕТОЦИН розчин для ін’єкцій, 100мкг/мл по 1 мл у флаконах №4</t>
  </si>
  <si>
    <t>Метакос, концентрат для розчину для інфузій, 4мг/5мл по 5мл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</si>
  <si>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</si>
  <si>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</si>
  <si>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набір</t>
  </si>
  <si>
    <t>Пульмозим 2,5 мг/2,5 мл</t>
  </si>
  <si>
    <t>ПРОТЕЗИ тазостегнового суглоба стерильні INERE у складі (однополюсні цементні біополярні ендопротези)</t>
  </si>
  <si>
    <t>Метипред</t>
  </si>
  <si>
    <t>Метипред порошок для розчину для ін'єкцій по 1000мг, 1 флакон з порошком в картонній коробці</t>
  </si>
  <si>
    <t>БОЗЕНТАН САНДОЗ таблетки, вкриті оболонкою, по 62,5мг №56</t>
  </si>
  <si>
    <t>РІКСУБІС порошок та розчинник для розчину для ін'єкцій по 1000 МО</t>
  </si>
  <si>
    <t>2301400 Муковісцидоз</t>
  </si>
  <si>
    <t>2301400 Легочна артеріальна гіпертензія</t>
  </si>
  <si>
    <t>2301400 Невідкладна допомога при кровотечах</t>
  </si>
  <si>
    <t>Бетфер 1а ПЛЮС,порошок для розчину для ін'єкцій по 6 000 000 МО (30мкг) у флаконах №1 у комплекті з розчинником:вода для ін'єкцій стерильна по 1мл.в амп.№1</t>
  </si>
  <si>
    <t>Карбетоцин</t>
  </si>
  <si>
    <t>Бетфер 1а плюс</t>
  </si>
  <si>
    <t>КАРБЕТОЦИН  серія 060118</t>
  </si>
  <si>
    <t>КАРБЕТОЦИН розчин для ін'єкцій, 100 мкг/мл по 1 мл у флаконах № 4</t>
  </si>
  <si>
    <t>ЦИКЛОСПОРИН АЛКАЛОЇД капс. м’які по 50мг №50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</si>
  <si>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</si>
  <si>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</si>
  <si>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</si>
  <si>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</si>
  <si>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Стрептокіназа-Біофарма,ліофілізат для розчину по 1 500 000 МО, 1 флакон з ліофілізатом у блістері, по 1 блістеру у пачці з картону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</si>
  <si>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</si>
  <si>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</si>
  <si>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</si>
  <si>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</si>
  <si>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</si>
  <si>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Металізе по 10000 ОД</t>
  </si>
  <si>
    <t>Плавікс 300 мг №10</t>
  </si>
  <si>
    <t>Ревацио таб.по 20мг по 15таб в блистере по 6 блистеров в коробке серия В160806 до 31.03.22</t>
  </si>
  <si>
    <t xml:space="preserve">АМЛОДИПІН, таблетки 10мг №30 (10х3) у блістерах 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</si>
  <si>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</si>
  <si>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</si>
  <si>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</si>
  <si>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</si>
  <si>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</si>
  <si>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</si>
  <si>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Од</t>
  </si>
  <si>
    <t>МІКОФЕНОЛОВА КИСЛОТА, 120 таб. в уп., серія NN9440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</si>
  <si>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</si>
  <si>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</si>
  <si>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</si>
  <si>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КЛЕКСАН 300, розчин для ін’єкцій по 10 000 анти-Ха МО/мл №1</t>
  </si>
  <si>
    <t>ОКТАНІН Ф 500 МО порошок для  розчину для ін’єкцій  по 1 флакону ємністю 30 мл з порошком для розчину для ін’єкцій</t>
  </si>
  <si>
    <t>ПРОТЕЗ СУДИНИ тканий прямий Inter Gard 20ммх15см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</si>
  <si>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</si>
  <si>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</si>
  <si>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</si>
  <si>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</si>
  <si>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</si>
  <si>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</si>
  <si>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</si>
  <si>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</si>
  <si>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</si>
  <si>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  серія 708618</t>
  </si>
  <si>
    <t>АКТИЛІЗЕ, ліофілізат для розчину для інфузій по 50 мл</t>
  </si>
  <si>
    <t>БРИЛІНТА, таблетки в/о, по 90 мг</t>
  </si>
  <si>
    <t>БЕТАЛОК, розчин для ін'єкцій, 1 мг/мл по 5 мл в ампулі</t>
  </si>
  <si>
    <t>Актелизе</t>
  </si>
  <si>
    <t>Актилізе,ліофілізат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</si>
  <si>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КЛЕКСАН 300 розчин для інфузій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</si>
  <si>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</si>
  <si>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</si>
  <si>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</si>
  <si>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Клексан 300</t>
  </si>
  <si>
    <t>АКТИЛІЗЕ  серія 801441</t>
  </si>
  <si>
    <t>БРИЛІНТА  серія TGRZ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</si>
  <si>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</si>
  <si>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</si>
  <si>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КЛЕКСАН 300, розчин для ін'єкцій по 10000 анти-Ха МО/мл №1</t>
  </si>
  <si>
    <t>БЕТФЕР 1а ПЛЮС, порошок для розчину для ін'єкцій по 6000000 МО (30мкг) у флаконах №1 у комплекті з розчинником</t>
  </si>
  <si>
    <t>Клексан 300, розчин для ін'єкцій по 10000 анти Ха МО/мл №1 (по 1 багатодозовому флакону по 3 мл в картонній коробці)</t>
  </si>
  <si>
    <t>Абляційний катетер зрошувальний</t>
  </si>
  <si>
    <t>Доксорубіцин-тева, концентрат для розчину для інфузій, 2мг/мл по 25мл (50мг) у флаконі</t>
  </si>
  <si>
    <t>ЛЕЙКОФОЗИН, розчин для ін'єкцій, 10мг/мл по 3мл (30мг) у флаконі</t>
  </si>
  <si>
    <t>Метотрексат-Тева, розчин для ін'єкцій, 25 мг/мл по 2 мл у флаконі</t>
  </si>
  <si>
    <t>СИМДАКС, концентрат для приготування розчину для інфузі й, 2,5мг/мл, по 5мл у флаконі</t>
  </si>
  <si>
    <t>2301400 Муковісцидоз дорослі</t>
  </si>
  <si>
    <t>КРЕОН 25000, капсули тверді з гастрорезистентними гранулами по 300мг №100</t>
  </si>
  <si>
    <t>ВЕНТАВІС, розчин для інгаляцій, 10мкг/мл; по 2мл в ампулі; №30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</si>
  <si>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</si>
  <si>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</si>
  <si>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Стрептокіназа-Біофарма, ліофілізат для розчину для інфузій по 1500 00 МО, 1 флакон з ліофілізатом у блістері, по 1 блістеру у пачці з картону</t>
  </si>
  <si>
    <t>Кардіовертер-дефібрилятор однокамерний</t>
  </si>
  <si>
    <t>Судинний протез IMPRA CARBOFLO ePTFE, 8-5ммх70см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</si>
  <si>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</si>
  <si>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</si>
  <si>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</si>
  <si>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</si>
  <si>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</si>
  <si>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ПРОТЕЗИ система ендопротезування колінного суглобу</t>
  </si>
  <si>
    <t>комплект</t>
  </si>
  <si>
    <t>Керований абляційний катетер зрошуваний однонапревлений. Катетер внутрішньосерцевий, 7 Фр</t>
  </si>
  <si>
    <t>ВІРЕЛАКІР, таблетки вкриті п/о, по 250 мг №56</t>
  </si>
  <si>
    <t>ВІЛЬВІО, таблетки вкриті п/о, по 12,5 мг/75/50 мг №56</t>
  </si>
  <si>
    <t>АРИКСТРА  серія 6497</t>
  </si>
  <si>
    <t>КЛЕКСАН  серія 129490А</t>
  </si>
  <si>
    <t>Арикстра р-н д/ін 2,5 мг/0,5мл у шприці</t>
  </si>
  <si>
    <t>Арікстра 2,5мг/0,5 мл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</si>
  <si>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</si>
  <si>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</si>
  <si>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</si>
  <si>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Ритуксим 100 мг</t>
  </si>
  <si>
    <t>Ритуксим 500 мг</t>
  </si>
  <si>
    <t>Клапановмісний кондуїт/ Аортальний клапан з технологією Hemashleld®Graft (1шт. у стерильній індивідуальній упаковці)</t>
  </si>
  <si>
    <t>Клапан серця механічний двостулковий для протезування аортального клапана</t>
  </si>
  <si>
    <t>Біловодська ЦРЛ</t>
  </si>
  <si>
    <t>ПЕГФЕРОН, 1 фл. в уп., серія В2006</t>
  </si>
  <si>
    <t>ЛІВЕЛ, 50 капс. в уп.,  серія 530616</t>
  </si>
  <si>
    <t>АКТИЛІЗЕ  серія 701161</t>
  </si>
  <si>
    <t>БРИЛІНТА  серія TEFX</t>
  </si>
  <si>
    <t>БЕТАЛОК  серія F0137-1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</si>
  <si>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</si>
  <si>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</si>
  <si>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Клексан 300, розчин для ін'єкцій по 10 000 анти-Ха МО/мл №1(по 1багатодозовому флакону по 3 мл в картонній коробці)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</si>
  <si>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</si>
  <si>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</si>
  <si>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</si>
  <si>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</si>
  <si>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</si>
  <si>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ЦМЛ ім. Титова             м. Лисичанськ</t>
  </si>
  <si>
    <t>2301400 Серцево-судина</t>
  </si>
  <si>
    <t>2301400 Імунопрофілактика</t>
  </si>
  <si>
    <t>Станично-Луганське РТМО</t>
  </si>
  <si>
    <t>УОЗ Сєвєродонецьк</t>
  </si>
  <si>
    <t>Кальцию фолинат</t>
  </si>
  <si>
    <t>Уромитексан</t>
  </si>
  <si>
    <t>Емоклот</t>
  </si>
  <si>
    <t>Визипак</t>
  </si>
  <si>
    <t>Митоксантрон</t>
  </si>
  <si>
    <t>Солумедрол</t>
  </si>
  <si>
    <t>Ендоксан</t>
  </si>
  <si>
    <t>Брилинта</t>
  </si>
  <si>
    <t>Керівник органу охорони здоров'я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</si>
  <si>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</si>
  <si>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</si>
  <si>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</si>
  <si>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2301400 Легенева артеріальна гіпертензія</t>
  </si>
  <si>
    <t>Керований абляційний катетер однонаправлений. Керований катетер для внутрішньосерцевих абляцій, 7 Фр, 4 мм</t>
  </si>
  <si>
    <t>Неактивні хірургічні імплантати для заміни суглобів стерильні Irene у складі:</t>
  </si>
  <si>
    <t>пластина</t>
  </si>
  <si>
    <t>Тахокомб, пластина, вкрита оболонкою, 1 пластини розміром 9,5смх4,8см у картоній коробці</t>
  </si>
  <si>
    <t>Оксигенатор для дорослих більше 50кг із комплектом магістральних труб</t>
  </si>
  <si>
    <t>СОЛУ - МЕДРОЛ  серія Е80187</t>
  </si>
  <si>
    <t>КЛЕКСАН  серія 116240С</t>
  </si>
  <si>
    <t>Флударабін-Тева, концентрат для розчину для ін'єкцій або інфузій, 25мг/мл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</si>
  <si>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19.11. 2018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</si>
  <si>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20.11.2018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</si>
  <si>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 19.11. 2018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</si>
  <si>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19.11.2018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</si>
  <si>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 19.11. 2018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</si>
  <si>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19.11.2018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</si>
  <si>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19.11.2018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</si>
  <si>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19.11.2018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</si>
  <si>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19.11.2018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</si>
  <si>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20.11.2018 року</t>
  </si>
  <si>
    <t>Інформація щодо наявних залишків лікарських засобів та медичних виробів, що закуповуються за кошти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бюджету, в закладах охорони здоров'я Луганської області,  станом на 20.11.2018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</si>
  <si>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20.11.2018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</si>
  <si>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21.11.2018 року</t>
  </si>
  <si>
    <t>Екворал, капсули м'які по 100 мг, по 10 капсул у блістері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</si>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</sst>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9" applyNumberFormat="0" applyAlignment="0" applyProtection="0"/>
    <xf numFmtId="0" fontId="14" fillId="25" borderId="20" applyNumberFormat="0" applyAlignment="0" applyProtection="0"/>
    <xf numFmtId="0" fontId="15" fillId="25" borderId="19" applyNumberFormat="0" applyAlignment="0" applyProtection="0"/>
    <xf numFmtId="0" fontId="16" fillId="0" borderId="21" applyNumberFormat="0" applyFill="0" applyAlignment="0" applyProtection="0"/>
    <xf numFmtId="0" fontId="17" fillId="0" borderId="22" applyNumberFormat="0" applyFill="0" applyAlignment="0" applyProtection="0"/>
    <xf numFmtId="0" fontId="18" fillId="0" borderId="23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4" applyNumberFormat="0" applyFill="0" applyAlignment="0" applyProtection="0"/>
    <xf numFmtId="0" fontId="19" fillId="26" borderId="25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6" applyNumberFormat="0" applyAlignment="0" applyProtection="0"/>
    <xf numFmtId="0" fontId="24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06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5" borderId="8" xfId="0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left" vertical="center" wrapText="1"/>
    </xf>
    <xf numFmtId="0" fontId="31" fillId="0" borderId="8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center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5" borderId="6" xfId="0" applyNumberFormat="1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31" fillId="3" borderId="8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1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3" fontId="2" fillId="5" borderId="6" xfId="1" applyNumberFormat="1" applyFont="1" applyFill="1" applyBorder="1" applyAlignment="1">
      <alignment horizontal="center" vertical="center" wrapText="1"/>
    </xf>
    <xf numFmtId="0" fontId="9" fillId="0" borderId="6" xfId="0" applyFont="1" applyBorder="1"/>
    <xf numFmtId="0" fontId="9" fillId="0" borderId="28" xfId="0" applyFont="1" applyBorder="1" applyAlignment="1">
      <alignment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2" fillId="5" borderId="15" xfId="1" applyFont="1" applyFill="1" applyBorder="1" applyAlignment="1">
      <alignment horizontal="left" vertical="center" wrapText="1"/>
    </xf>
    <xf numFmtId="0" fontId="9" fillId="5" borderId="15" xfId="0" applyFont="1" applyFill="1" applyBorder="1" applyAlignment="1">
      <alignment horizontal="center" vertical="center"/>
    </xf>
    <xf numFmtId="0" fontId="2" fillId="5" borderId="7" xfId="1" applyFont="1" applyFill="1" applyBorder="1" applyAlignment="1">
      <alignment horizontal="center" vertical="center" wrapText="1"/>
    </xf>
    <xf numFmtId="0" fontId="2" fillId="5" borderId="28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5" borderId="6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/>
    </xf>
    <xf numFmtId="0" fontId="2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2" fillId="0" borderId="3" xfId="3" applyFont="1" applyBorder="1" applyAlignment="1">
      <alignment horizontal="left" vertical="center"/>
    </xf>
    <xf numFmtId="0" fontId="2" fillId="0" borderId="14" xfId="3" applyFont="1" applyBorder="1" applyAlignment="1">
      <alignment horizontal="left" vertical="center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0" fontId="31" fillId="0" borderId="29" xfId="0" applyFont="1" applyBorder="1" applyAlignment="1">
      <alignment horizontal="left" vertical="center" wrapText="1"/>
    </xf>
    <xf numFmtId="0" fontId="2" fillId="0" borderId="29" xfId="3" applyFont="1" applyBorder="1" applyAlignment="1">
      <alignment horizontal="left" vertical="center"/>
    </xf>
    <xf numFmtId="0" fontId="2" fillId="0" borderId="16" xfId="3" applyFont="1" applyBorder="1" applyAlignment="1">
      <alignment horizontal="left" vertical="center" wrapText="1"/>
    </xf>
    <xf numFmtId="0" fontId="2" fillId="0" borderId="2" xfId="3" applyFont="1" applyBorder="1" applyAlignment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31" fillId="5" borderId="3" xfId="4" applyNumberFormat="1" applyFont="1" applyFill="1" applyBorder="1" applyAlignment="1" applyProtection="1">
      <alignment horizontal="center" vertical="center" shrinkToFit="1"/>
    </xf>
    <xf numFmtId="1" fontId="31" fillId="0" borderId="29" xfId="4" applyNumberFormat="1" applyFont="1" applyFill="1" applyBorder="1" applyAlignment="1" applyProtection="1">
      <alignment horizontal="center" vertical="center" shrinkToFit="1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9" fillId="0" borderId="16" xfId="0" applyFont="1" applyBorder="1" applyAlignment="1">
      <alignment horizontal="left" wrapText="1"/>
    </xf>
    <xf numFmtId="0" fontId="10" fillId="0" borderId="8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2" fontId="7" fillId="3" borderId="0" xfId="0" applyNumberFormat="1" applyFont="1" applyFill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3" borderId="5" xfId="0" applyFont="1" applyFill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left"/>
    </xf>
    <xf numFmtId="0" fontId="31" fillId="0" borderId="8" xfId="0" applyFont="1" applyFill="1" applyBorder="1" applyAlignment="1">
      <alignment horizontal="left" wrapText="1"/>
    </xf>
    <xf numFmtId="0" fontId="31" fillId="0" borderId="11" xfId="0" applyFont="1" applyFill="1" applyBorder="1" applyAlignment="1">
      <alignment horizontal="left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31" fillId="0" borderId="1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3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8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9" fillId="0" borderId="0" xfId="0" applyFont="1" applyAlignment="1"/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9" fillId="0" borderId="15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29" fillId="0" borderId="0" xfId="0" applyFont="1" applyAlignment="1">
      <alignment horizontal="center" vertical="center" wrapText="1"/>
    </xf>
    <xf numFmtId="0" fontId="31" fillId="0" borderId="18" xfId="0" applyFont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2" fillId="0" borderId="15" xfId="0" applyFont="1" applyBorder="1" applyAlignment="1">
      <alignment horizontal="center" vertical="center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9"/>
  <sheetViews>
    <sheetView zoomScaleNormal="100" workbookViewId="0">
      <selection activeCell="I9" sqref="I9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208" t="s">
        <v>59</v>
      </c>
    </row>
    <row r="2" spans="1:5" ht="58.5" customHeight="1" x14ac:dyDescent="0.25">
      <c r="A2" s="227" t="s">
        <v>330</v>
      </c>
      <c r="B2" s="227"/>
      <c r="C2" s="227"/>
      <c r="D2" s="227"/>
      <c r="E2" s="227"/>
    </row>
    <row r="3" spans="1:5" ht="28.5" customHeight="1" x14ac:dyDescent="0.25">
      <c r="A3" s="228" t="s">
        <v>0</v>
      </c>
      <c r="B3" s="228"/>
      <c r="C3" s="228"/>
      <c r="D3" s="228"/>
      <c r="E3" s="228"/>
    </row>
    <row r="4" spans="1:5" ht="16.5" customHeight="1" x14ac:dyDescent="0.25">
      <c r="A4" s="67"/>
      <c r="B4" s="229" t="s">
        <v>45</v>
      </c>
      <c r="C4" s="229"/>
      <c r="D4" s="67"/>
      <c r="E4" s="67"/>
    </row>
    <row r="5" spans="1:5" s="43" customFormat="1" ht="15" customHeight="1" x14ac:dyDescent="0.2">
      <c r="A5" s="222" t="s">
        <v>51</v>
      </c>
      <c r="B5" s="222" t="s">
        <v>39</v>
      </c>
      <c r="C5" s="220" t="s">
        <v>40</v>
      </c>
      <c r="D5" s="230" t="s">
        <v>42</v>
      </c>
      <c r="E5" s="231"/>
    </row>
    <row r="6" spans="1:5" s="43" customFormat="1" ht="35.25" customHeight="1" x14ac:dyDescent="0.2">
      <c r="A6" s="223"/>
      <c r="B6" s="223"/>
      <c r="C6" s="221"/>
      <c r="D6" s="68" t="s">
        <v>52</v>
      </c>
      <c r="E6" s="68" t="s">
        <v>53</v>
      </c>
    </row>
    <row r="7" spans="1:5" s="43" customFormat="1" ht="14.25" x14ac:dyDescent="0.2">
      <c r="A7" s="20">
        <v>1</v>
      </c>
      <c r="B7" s="20">
        <v>2</v>
      </c>
      <c r="C7" s="141">
        <v>3</v>
      </c>
      <c r="D7" s="141">
        <v>4</v>
      </c>
      <c r="E7" s="104">
        <v>5</v>
      </c>
    </row>
    <row r="8" spans="1:5" s="119" customFormat="1" ht="63" customHeight="1" x14ac:dyDescent="0.25">
      <c r="A8" s="224" t="s">
        <v>157</v>
      </c>
      <c r="B8" s="24">
        <v>2301400</v>
      </c>
      <c r="C8" s="122" t="s">
        <v>240</v>
      </c>
      <c r="D8" s="126" t="s">
        <v>47</v>
      </c>
      <c r="E8" s="127">
        <v>2</v>
      </c>
    </row>
    <row r="9" spans="1:5" s="119" customFormat="1" ht="63" customHeight="1" x14ac:dyDescent="0.25">
      <c r="A9" s="225"/>
      <c r="B9" s="24">
        <v>2301400</v>
      </c>
      <c r="C9" s="122" t="s">
        <v>192</v>
      </c>
      <c r="D9" s="126" t="s">
        <v>47</v>
      </c>
      <c r="E9" s="127">
        <v>20</v>
      </c>
    </row>
    <row r="10" spans="1:5" s="119" customFormat="1" ht="28.5" customHeight="1" x14ac:dyDescent="0.25">
      <c r="A10" s="226"/>
      <c r="B10" s="24">
        <v>2301400</v>
      </c>
      <c r="C10" s="123" t="s">
        <v>295</v>
      </c>
      <c r="D10" s="126" t="s">
        <v>47</v>
      </c>
      <c r="E10" s="127">
        <v>6</v>
      </c>
    </row>
    <row r="11" spans="1:5" s="115" customFormat="1" ht="15" customHeight="1" x14ac:dyDescent="0.25">
      <c r="A11" s="15"/>
      <c r="B11" s="112"/>
      <c r="C11" s="124" t="s">
        <v>56</v>
      </c>
      <c r="D11" s="16"/>
      <c r="E11" s="53">
        <f>SUM(E8:E10)</f>
        <v>28</v>
      </c>
    </row>
    <row r="12" spans="1:5" ht="15.75" customHeight="1" x14ac:dyDescent="0.25">
      <c r="B12" s="65"/>
      <c r="C12" s="55"/>
      <c r="D12" s="55"/>
      <c r="E12" s="55"/>
    </row>
    <row r="13" spans="1:5" ht="15" customHeight="1" x14ac:dyDescent="0.25">
      <c r="D13" s="1"/>
      <c r="E13" s="2"/>
    </row>
    <row r="14" spans="1:5" ht="15.75" customHeight="1" x14ac:dyDescent="0.25">
      <c r="A14" s="219" t="s">
        <v>57</v>
      </c>
      <c r="B14" s="219"/>
      <c r="C14" s="219"/>
      <c r="D14" s="1"/>
      <c r="E14" s="2"/>
    </row>
    <row r="15" spans="1:5" ht="15.75" customHeight="1" x14ac:dyDescent="0.25">
      <c r="D15" s="1"/>
      <c r="E15" s="2"/>
    </row>
    <row r="16" spans="1:5" ht="15" customHeight="1" x14ac:dyDescent="0.25">
      <c r="A16" s="219" t="s">
        <v>296</v>
      </c>
      <c r="B16" s="219"/>
      <c r="C16" s="219"/>
    </row>
    <row r="17" spans="1:3" ht="15" customHeight="1" x14ac:dyDescent="0.25"/>
    <row r="19" spans="1:3" x14ac:dyDescent="0.25">
      <c r="A19" s="219" t="s">
        <v>316</v>
      </c>
      <c r="B19" s="219"/>
      <c r="C19" s="219"/>
    </row>
    <row r="20" spans="1:3" x14ac:dyDescent="0.25">
      <c r="A20" s="219" t="s">
        <v>315</v>
      </c>
      <c r="B20" s="219"/>
      <c r="C20" s="219"/>
    </row>
    <row r="377" ht="13.5" customHeight="1" x14ac:dyDescent="0.25"/>
    <row r="379" ht="14.25" customHeight="1" x14ac:dyDescent="0.25"/>
  </sheetData>
  <mergeCells count="12">
    <mergeCell ref="A2:E2"/>
    <mergeCell ref="A3:E3"/>
    <mergeCell ref="B4:C4"/>
    <mergeCell ref="A14:C14"/>
    <mergeCell ref="A16:C16"/>
    <mergeCell ref="D5:E5"/>
    <mergeCell ref="A19:C19"/>
    <mergeCell ref="A20:C20"/>
    <mergeCell ref="C5:C6"/>
    <mergeCell ref="A5:A6"/>
    <mergeCell ref="B5:B6"/>
    <mergeCell ref="A8:A10"/>
  </mergeCells>
  <pageMargins left="0.7" right="0.7" top="0.75" bottom="0.75" header="0.3" footer="0.3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J8" sqref="J8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209" t="s">
        <v>59</v>
      </c>
    </row>
    <row r="2" spans="1:5" ht="53.25" customHeight="1" x14ac:dyDescent="0.25">
      <c r="A2" s="227" t="s">
        <v>331</v>
      </c>
      <c r="B2" s="227"/>
      <c r="C2" s="227"/>
      <c r="D2" s="227"/>
      <c r="E2" s="227"/>
    </row>
    <row r="3" spans="1:5" ht="24.75" customHeight="1" x14ac:dyDescent="0.25">
      <c r="A3" s="237" t="s">
        <v>0</v>
      </c>
      <c r="B3" s="237"/>
      <c r="C3" s="237"/>
      <c r="D3" s="237"/>
      <c r="E3" s="237"/>
    </row>
    <row r="4" spans="1:5" ht="25.5" customHeight="1" x14ac:dyDescent="0.25">
      <c r="C4" s="106" t="s">
        <v>45</v>
      </c>
      <c r="D4" s="36"/>
      <c r="E4" s="23"/>
    </row>
    <row r="5" spans="1:5" s="43" customFormat="1" ht="15" customHeight="1" x14ac:dyDescent="0.2">
      <c r="A5" s="222" t="s">
        <v>41</v>
      </c>
      <c r="B5" s="222" t="s">
        <v>39</v>
      </c>
      <c r="C5" s="222" t="s">
        <v>40</v>
      </c>
      <c r="D5" s="235" t="s">
        <v>42</v>
      </c>
      <c r="E5" s="236"/>
    </row>
    <row r="6" spans="1:5" s="43" customFormat="1" ht="28.5" x14ac:dyDescent="0.2">
      <c r="A6" s="223"/>
      <c r="B6" s="223"/>
      <c r="C6" s="223"/>
      <c r="D6" s="103" t="s">
        <v>43</v>
      </c>
      <c r="E6" s="16" t="s">
        <v>1</v>
      </c>
    </row>
    <row r="7" spans="1:5" s="43" customFormat="1" ht="14.25" x14ac:dyDescent="0.2">
      <c r="A7" s="103">
        <v>1</v>
      </c>
      <c r="B7" s="20">
        <v>2</v>
      </c>
      <c r="C7" s="103">
        <v>3</v>
      </c>
      <c r="D7" s="103">
        <v>4</v>
      </c>
      <c r="E7" s="20">
        <v>5</v>
      </c>
    </row>
    <row r="8" spans="1:5" s="119" customFormat="1" ht="45" customHeight="1" x14ac:dyDescent="0.25">
      <c r="A8" s="232" t="s">
        <v>137</v>
      </c>
      <c r="B8" s="125">
        <v>2301400</v>
      </c>
      <c r="C8" s="118" t="s">
        <v>114</v>
      </c>
      <c r="D8" s="8" t="s">
        <v>44</v>
      </c>
      <c r="E8" s="12">
        <v>6</v>
      </c>
    </row>
    <row r="9" spans="1:5" s="119" customFormat="1" x14ac:dyDescent="0.25">
      <c r="A9" s="233"/>
      <c r="B9" s="125">
        <v>2301400</v>
      </c>
      <c r="C9" s="118" t="s">
        <v>241</v>
      </c>
      <c r="D9" s="8" t="s">
        <v>55</v>
      </c>
      <c r="E9" s="12">
        <v>11</v>
      </c>
    </row>
    <row r="10" spans="1:5" s="119" customFormat="1" x14ac:dyDescent="0.25">
      <c r="A10" s="233"/>
      <c r="B10" s="125">
        <v>2301400</v>
      </c>
      <c r="C10" s="118" t="s">
        <v>54</v>
      </c>
      <c r="D10" s="8" t="s">
        <v>55</v>
      </c>
      <c r="E10" s="12">
        <v>1</v>
      </c>
    </row>
    <row r="11" spans="1:5" s="119" customFormat="1" ht="45" x14ac:dyDescent="0.25">
      <c r="A11" s="233"/>
      <c r="B11" s="125">
        <v>2301400</v>
      </c>
      <c r="C11" s="118" t="s">
        <v>248</v>
      </c>
      <c r="D11" s="8" t="s">
        <v>55</v>
      </c>
      <c r="E11" s="12">
        <v>13</v>
      </c>
    </row>
    <row r="12" spans="1:5" s="119" customFormat="1" x14ac:dyDescent="0.25">
      <c r="A12" s="234"/>
      <c r="B12" s="125">
        <v>2301400</v>
      </c>
      <c r="C12" s="118" t="s">
        <v>158</v>
      </c>
      <c r="D12" s="8" t="s">
        <v>155</v>
      </c>
      <c r="E12" s="12">
        <v>5</v>
      </c>
    </row>
    <row r="13" spans="1:5" s="115" customFormat="1" ht="14.25" x14ac:dyDescent="0.25">
      <c r="A13" s="15"/>
      <c r="B13" s="114"/>
      <c r="C13" s="114" t="s">
        <v>56</v>
      </c>
      <c r="D13" s="109"/>
      <c r="E13" s="9">
        <f>SUM(E8:E12)</f>
        <v>36</v>
      </c>
    </row>
    <row r="14" spans="1:5" x14ac:dyDescent="0.25">
      <c r="A14" s="34"/>
      <c r="B14" s="35"/>
      <c r="C14" s="35"/>
      <c r="D14" s="35"/>
      <c r="E14" s="5"/>
    </row>
    <row r="15" spans="1:5" x14ac:dyDescent="0.25">
      <c r="B15" s="4" t="s">
        <v>118</v>
      </c>
      <c r="D15" s="4" t="s">
        <v>119</v>
      </c>
    </row>
    <row r="17" spans="2:4" x14ac:dyDescent="0.25">
      <c r="B17" s="4" t="s">
        <v>120</v>
      </c>
      <c r="D17" s="4" t="s">
        <v>121</v>
      </c>
    </row>
  </sheetData>
  <mergeCells count="7">
    <mergeCell ref="A8:A12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7"/>
  <sheetViews>
    <sheetView tabSelected="1" zoomScale="112" zoomScaleNormal="112" workbookViewId="0">
      <selection activeCell="F124" sqref="F124"/>
    </sheetView>
  </sheetViews>
  <sheetFormatPr defaultRowHeight="15" x14ac:dyDescent="0.25"/>
  <cols>
    <col min="1" max="1" width="20.7109375" style="4" customWidth="1"/>
    <col min="2" max="2" width="48" style="4" customWidth="1"/>
    <col min="3" max="3" width="11.7109375" style="4" customWidth="1"/>
    <col min="4" max="4" width="17" style="4" customWidth="1"/>
    <col min="5" max="16384" width="9.140625" style="4"/>
  </cols>
  <sheetData>
    <row r="1" spans="1:4" x14ac:dyDescent="0.25">
      <c r="D1" s="208" t="s">
        <v>59</v>
      </c>
    </row>
    <row r="2" spans="1:4" ht="40.5" customHeight="1" x14ac:dyDescent="0.25">
      <c r="A2" s="238" t="s">
        <v>339</v>
      </c>
      <c r="B2" s="238"/>
      <c r="C2" s="238"/>
      <c r="D2" s="238"/>
    </row>
    <row r="3" spans="1:4" x14ac:dyDescent="0.25">
      <c r="A3" s="246" t="s">
        <v>0</v>
      </c>
      <c r="B3" s="246"/>
      <c r="C3" s="246"/>
      <c r="D3" s="246"/>
    </row>
    <row r="4" spans="1:4" ht="27.75" customHeight="1" x14ac:dyDescent="0.25">
      <c r="A4" s="247" t="s">
        <v>45</v>
      </c>
      <c r="B4" s="247"/>
      <c r="C4" s="247"/>
      <c r="D4" s="247"/>
    </row>
    <row r="5" spans="1:4" ht="23.25" customHeight="1" x14ac:dyDescent="0.25">
      <c r="A5" s="242" t="s">
        <v>39</v>
      </c>
      <c r="B5" s="244" t="s">
        <v>40</v>
      </c>
      <c r="C5" s="240" t="s">
        <v>42</v>
      </c>
      <c r="D5" s="241"/>
    </row>
    <row r="6" spans="1:4" ht="27.75" customHeight="1" x14ac:dyDescent="0.25">
      <c r="A6" s="243"/>
      <c r="B6" s="245"/>
      <c r="C6" s="68" t="s">
        <v>43</v>
      </c>
      <c r="D6" s="68" t="s">
        <v>1</v>
      </c>
    </row>
    <row r="7" spans="1:4" ht="13.5" customHeight="1" x14ac:dyDescent="0.25">
      <c r="A7" s="218">
        <v>1</v>
      </c>
      <c r="B7" s="217">
        <v>2</v>
      </c>
      <c r="C7" s="141">
        <v>3</v>
      </c>
      <c r="D7" s="141">
        <v>4</v>
      </c>
    </row>
    <row r="8" spans="1:4" ht="30" x14ac:dyDescent="0.25">
      <c r="A8" s="69" t="s">
        <v>5</v>
      </c>
      <c r="B8" s="70" t="s">
        <v>172</v>
      </c>
      <c r="C8" s="12" t="s">
        <v>33</v>
      </c>
      <c r="D8" s="71">
        <v>260</v>
      </c>
    </row>
    <row r="9" spans="1:4" ht="30" x14ac:dyDescent="0.25">
      <c r="A9" s="72" t="s">
        <v>5</v>
      </c>
      <c r="B9" s="73" t="s">
        <v>6</v>
      </c>
      <c r="C9" s="12" t="s">
        <v>47</v>
      </c>
      <c r="D9" s="74">
        <v>2</v>
      </c>
    </row>
    <row r="10" spans="1:4" ht="30" x14ac:dyDescent="0.25">
      <c r="A10" s="69"/>
      <c r="B10" s="75" t="s">
        <v>211</v>
      </c>
      <c r="C10" s="76" t="s">
        <v>44</v>
      </c>
      <c r="D10" s="77">
        <v>6</v>
      </c>
    </row>
    <row r="11" spans="1:4" ht="59.25" customHeight="1" x14ac:dyDescent="0.25">
      <c r="A11" s="72" t="s">
        <v>128</v>
      </c>
      <c r="B11" s="78" t="s">
        <v>129</v>
      </c>
      <c r="C11" s="79" t="s">
        <v>130</v>
      </c>
      <c r="D11" s="74">
        <v>500</v>
      </c>
    </row>
    <row r="12" spans="1:4" x14ac:dyDescent="0.25">
      <c r="A12" s="72">
        <v>2301400</v>
      </c>
      <c r="B12" s="78" t="s">
        <v>253</v>
      </c>
      <c r="C12" s="79" t="s">
        <v>49</v>
      </c>
      <c r="D12" s="74">
        <v>1</v>
      </c>
    </row>
    <row r="13" spans="1:4" ht="41.25" customHeight="1" x14ac:dyDescent="0.25">
      <c r="A13" s="72" t="s">
        <v>128</v>
      </c>
      <c r="B13" s="80" t="s">
        <v>138</v>
      </c>
      <c r="C13" s="12" t="s">
        <v>49</v>
      </c>
      <c r="D13" s="71">
        <v>9</v>
      </c>
    </row>
    <row r="14" spans="1:4" ht="45" x14ac:dyDescent="0.25">
      <c r="A14" s="72" t="s">
        <v>190</v>
      </c>
      <c r="B14" s="75" t="s">
        <v>187</v>
      </c>
      <c r="C14" s="12" t="s">
        <v>44</v>
      </c>
      <c r="D14" s="74">
        <v>10</v>
      </c>
    </row>
    <row r="15" spans="1:4" ht="45" x14ac:dyDescent="0.25">
      <c r="A15" s="72" t="s">
        <v>318</v>
      </c>
      <c r="B15" s="75" t="s">
        <v>260</v>
      </c>
      <c r="C15" s="12" t="s">
        <v>44</v>
      </c>
      <c r="D15" s="74">
        <v>2</v>
      </c>
    </row>
    <row r="16" spans="1:4" ht="42.75" customHeight="1" x14ac:dyDescent="0.25">
      <c r="A16" s="72" t="s">
        <v>161</v>
      </c>
      <c r="B16" s="73" t="s">
        <v>112</v>
      </c>
      <c r="C16" s="12" t="s">
        <v>47</v>
      </c>
      <c r="D16" s="74">
        <v>400</v>
      </c>
    </row>
    <row r="17" spans="1:4" ht="72" customHeight="1" x14ac:dyDescent="0.25">
      <c r="A17" s="69" t="s">
        <v>135</v>
      </c>
      <c r="B17" s="75" t="s">
        <v>212</v>
      </c>
      <c r="C17" s="76" t="s">
        <v>82</v>
      </c>
      <c r="D17" s="77">
        <v>112</v>
      </c>
    </row>
    <row r="18" spans="1:4" ht="75" x14ac:dyDescent="0.25">
      <c r="A18" s="69" t="s">
        <v>135</v>
      </c>
      <c r="B18" s="75" t="s">
        <v>213</v>
      </c>
      <c r="C18" s="76" t="s">
        <v>82</v>
      </c>
      <c r="D18" s="77">
        <v>112</v>
      </c>
    </row>
    <row r="19" spans="1:4" ht="67.5" customHeight="1" x14ac:dyDescent="0.25">
      <c r="A19" s="72" t="s">
        <v>3</v>
      </c>
      <c r="B19" s="72" t="s">
        <v>23</v>
      </c>
      <c r="C19" s="12" t="s">
        <v>49</v>
      </c>
      <c r="D19" s="71">
        <v>35</v>
      </c>
    </row>
    <row r="20" spans="1:4" ht="60" x14ac:dyDescent="0.25">
      <c r="A20" s="72" t="s">
        <v>3</v>
      </c>
      <c r="B20" s="72" t="s">
        <v>24</v>
      </c>
      <c r="C20" s="12" t="s">
        <v>49</v>
      </c>
      <c r="D20" s="71">
        <v>20</v>
      </c>
    </row>
    <row r="21" spans="1:4" ht="60" x14ac:dyDescent="0.25">
      <c r="A21" s="72" t="s">
        <v>3</v>
      </c>
      <c r="B21" s="72" t="s">
        <v>22</v>
      </c>
      <c r="C21" s="12" t="s">
        <v>49</v>
      </c>
      <c r="D21" s="71">
        <v>35</v>
      </c>
    </row>
    <row r="22" spans="1:4" ht="60" x14ac:dyDescent="0.25">
      <c r="A22" s="72" t="s">
        <v>3</v>
      </c>
      <c r="B22" s="72" t="s">
        <v>25</v>
      </c>
      <c r="C22" s="12" t="s">
        <v>49</v>
      </c>
      <c r="D22" s="71">
        <v>30</v>
      </c>
    </row>
    <row r="23" spans="1:4" ht="60" x14ac:dyDescent="0.25">
      <c r="A23" s="72" t="s">
        <v>3</v>
      </c>
      <c r="B23" s="72" t="s">
        <v>27</v>
      </c>
      <c r="C23" s="12" t="s">
        <v>49</v>
      </c>
      <c r="D23" s="71">
        <v>75</v>
      </c>
    </row>
    <row r="24" spans="1:4" ht="60" x14ac:dyDescent="0.25">
      <c r="A24" s="72" t="s">
        <v>3</v>
      </c>
      <c r="B24" s="81" t="s">
        <v>26</v>
      </c>
      <c r="C24" s="82" t="s">
        <v>49</v>
      </c>
      <c r="D24" s="71">
        <v>75</v>
      </c>
    </row>
    <row r="25" spans="1:4" ht="45" x14ac:dyDescent="0.25">
      <c r="A25" s="72" t="s">
        <v>3</v>
      </c>
      <c r="B25" s="81" t="s">
        <v>280</v>
      </c>
      <c r="C25" s="82" t="s">
        <v>49</v>
      </c>
      <c r="D25" s="83">
        <v>250</v>
      </c>
    </row>
    <row r="26" spans="1:4" ht="45" x14ac:dyDescent="0.25">
      <c r="A26" s="72" t="s">
        <v>3</v>
      </c>
      <c r="B26" s="81" t="s">
        <v>281</v>
      </c>
      <c r="C26" s="82" t="s">
        <v>49</v>
      </c>
      <c r="D26" s="83">
        <v>200</v>
      </c>
    </row>
    <row r="27" spans="1:4" ht="45" x14ac:dyDescent="0.25">
      <c r="A27" s="72" t="s">
        <v>3</v>
      </c>
      <c r="B27" s="81" t="s">
        <v>282</v>
      </c>
      <c r="C27" s="82" t="s">
        <v>49</v>
      </c>
      <c r="D27" s="83">
        <v>150</v>
      </c>
    </row>
    <row r="28" spans="1:4" ht="45" x14ac:dyDescent="0.25">
      <c r="A28" s="69">
        <v>2301400</v>
      </c>
      <c r="B28" s="75" t="s">
        <v>198</v>
      </c>
      <c r="C28" s="76" t="s">
        <v>44</v>
      </c>
      <c r="D28" s="83">
        <v>3</v>
      </c>
    </row>
    <row r="29" spans="1:4" ht="30" x14ac:dyDescent="0.25">
      <c r="A29" s="72" t="s">
        <v>5</v>
      </c>
      <c r="B29" s="26" t="s">
        <v>254</v>
      </c>
      <c r="C29" s="84" t="s">
        <v>44</v>
      </c>
      <c r="D29" s="83">
        <v>180</v>
      </c>
    </row>
    <row r="30" spans="1:4" ht="30" x14ac:dyDescent="0.25">
      <c r="A30" s="72" t="s">
        <v>32</v>
      </c>
      <c r="B30" s="305" t="s">
        <v>340</v>
      </c>
      <c r="C30" s="84" t="s">
        <v>48</v>
      </c>
      <c r="D30" s="83">
        <v>600</v>
      </c>
    </row>
    <row r="31" spans="1:4" ht="30" x14ac:dyDescent="0.25">
      <c r="A31" s="72" t="s">
        <v>32</v>
      </c>
      <c r="B31" s="85" t="s">
        <v>177</v>
      </c>
      <c r="C31" s="79" t="s">
        <v>48</v>
      </c>
      <c r="D31" s="71">
        <v>200</v>
      </c>
    </row>
    <row r="32" spans="1:4" ht="45" x14ac:dyDescent="0.25">
      <c r="A32" s="72" t="s">
        <v>3</v>
      </c>
      <c r="B32" s="72" t="s">
        <v>110</v>
      </c>
      <c r="C32" s="12" t="s">
        <v>107</v>
      </c>
      <c r="D32" s="71">
        <v>1</v>
      </c>
    </row>
    <row r="33" spans="1:4" ht="30" x14ac:dyDescent="0.25">
      <c r="A33" s="72" t="s">
        <v>2</v>
      </c>
      <c r="B33" s="73" t="s">
        <v>101</v>
      </c>
      <c r="C33" s="12" t="s">
        <v>46</v>
      </c>
      <c r="D33" s="44">
        <v>362000</v>
      </c>
    </row>
    <row r="34" spans="1:4" ht="39" customHeight="1" x14ac:dyDescent="0.25">
      <c r="A34" s="72" t="s">
        <v>5</v>
      </c>
      <c r="B34" s="72" t="s">
        <v>31</v>
      </c>
      <c r="C34" s="12" t="s">
        <v>47</v>
      </c>
      <c r="D34" s="71">
        <v>622</v>
      </c>
    </row>
    <row r="35" spans="1:4" ht="45" x14ac:dyDescent="0.25">
      <c r="A35" s="69" t="s">
        <v>5</v>
      </c>
      <c r="B35" s="75" t="s">
        <v>222</v>
      </c>
      <c r="C35" s="76" t="s">
        <v>38</v>
      </c>
      <c r="D35" s="83">
        <v>1.6</v>
      </c>
    </row>
    <row r="36" spans="1:4" ht="45" x14ac:dyDescent="0.25">
      <c r="A36" s="72" t="s">
        <v>162</v>
      </c>
      <c r="B36" s="85" t="s">
        <v>21</v>
      </c>
      <c r="C36" s="79" t="s">
        <v>49</v>
      </c>
      <c r="D36" s="71">
        <v>9</v>
      </c>
    </row>
    <row r="37" spans="1:4" ht="45" x14ac:dyDescent="0.25">
      <c r="A37" s="72" t="s">
        <v>3</v>
      </c>
      <c r="B37" s="85" t="s">
        <v>267</v>
      </c>
      <c r="C37" s="79" t="s">
        <v>109</v>
      </c>
      <c r="D37" s="71">
        <v>80</v>
      </c>
    </row>
    <row r="38" spans="1:4" ht="60" x14ac:dyDescent="0.25">
      <c r="A38" s="72" t="s">
        <v>3</v>
      </c>
      <c r="B38" s="85" t="s">
        <v>268</v>
      </c>
      <c r="C38" s="79" t="s">
        <v>109</v>
      </c>
      <c r="D38" s="71">
        <v>34</v>
      </c>
    </row>
    <row r="39" spans="1:4" ht="45" x14ac:dyDescent="0.25">
      <c r="A39" s="72" t="s">
        <v>3</v>
      </c>
      <c r="B39" s="85" t="s">
        <v>264</v>
      </c>
      <c r="C39" s="79" t="s">
        <v>109</v>
      </c>
      <c r="D39" s="71">
        <v>2</v>
      </c>
    </row>
    <row r="40" spans="1:4" ht="45" x14ac:dyDescent="0.25">
      <c r="A40" s="72" t="s">
        <v>3</v>
      </c>
      <c r="B40" s="85" t="s">
        <v>266</v>
      </c>
      <c r="C40" s="79" t="s">
        <v>109</v>
      </c>
      <c r="D40" s="71">
        <v>5</v>
      </c>
    </row>
    <row r="41" spans="1:4" ht="60" x14ac:dyDescent="0.25">
      <c r="A41" s="72" t="s">
        <v>317</v>
      </c>
      <c r="B41" s="80" t="s">
        <v>139</v>
      </c>
      <c r="C41" s="76" t="s">
        <v>49</v>
      </c>
      <c r="D41" s="71">
        <v>5</v>
      </c>
    </row>
    <row r="42" spans="1:4" ht="60" x14ac:dyDescent="0.25">
      <c r="A42" s="72" t="s">
        <v>317</v>
      </c>
      <c r="B42" s="80" t="s">
        <v>273</v>
      </c>
      <c r="C42" s="76" t="s">
        <v>49</v>
      </c>
      <c r="D42" s="71">
        <v>25</v>
      </c>
    </row>
    <row r="43" spans="1:4" ht="60" x14ac:dyDescent="0.25">
      <c r="A43" s="72" t="s">
        <v>317</v>
      </c>
      <c r="B43" s="80" t="s">
        <v>319</v>
      </c>
      <c r="C43" s="76" t="s">
        <v>49</v>
      </c>
      <c r="D43" s="71">
        <v>46</v>
      </c>
    </row>
    <row r="44" spans="1:4" ht="60" x14ac:dyDescent="0.25">
      <c r="A44" s="72" t="s">
        <v>128</v>
      </c>
      <c r="B44" s="81" t="s">
        <v>131</v>
      </c>
      <c r="C44" s="82" t="s">
        <v>34</v>
      </c>
      <c r="D44" s="71">
        <v>115</v>
      </c>
    </row>
    <row r="45" spans="1:4" ht="30" x14ac:dyDescent="0.25">
      <c r="A45" s="69" t="s">
        <v>2</v>
      </c>
      <c r="B45" s="75" t="s">
        <v>167</v>
      </c>
      <c r="C45" s="76" t="s">
        <v>46</v>
      </c>
      <c r="D45" s="86">
        <v>38000</v>
      </c>
    </row>
    <row r="46" spans="1:4" ht="45" customHeight="1" x14ac:dyDescent="0.25">
      <c r="A46" s="72" t="s">
        <v>191</v>
      </c>
      <c r="B46" s="87" t="s">
        <v>178</v>
      </c>
      <c r="C46" s="84" t="s">
        <v>47</v>
      </c>
      <c r="D46" s="86">
        <v>108</v>
      </c>
    </row>
    <row r="47" spans="1:4" ht="30" x14ac:dyDescent="0.25">
      <c r="A47" s="85" t="s">
        <v>258</v>
      </c>
      <c r="B47" s="88" t="s">
        <v>259</v>
      </c>
      <c r="C47" s="84" t="s">
        <v>44</v>
      </c>
      <c r="D47" s="86">
        <v>11</v>
      </c>
    </row>
    <row r="48" spans="1:4" ht="43.5" customHeight="1" x14ac:dyDescent="0.25">
      <c r="A48" s="85" t="s">
        <v>18</v>
      </c>
      <c r="B48" s="85" t="s">
        <v>20</v>
      </c>
      <c r="C48" s="79" t="s">
        <v>49</v>
      </c>
      <c r="D48" s="71">
        <v>9</v>
      </c>
    </row>
    <row r="49" spans="1:4" ht="60" x14ac:dyDescent="0.25">
      <c r="A49" s="72" t="s">
        <v>317</v>
      </c>
      <c r="B49" s="80" t="s">
        <v>140</v>
      </c>
      <c r="C49" s="76" t="s">
        <v>49</v>
      </c>
      <c r="D49" s="71">
        <v>1</v>
      </c>
    </row>
    <row r="50" spans="1:4" ht="60" x14ac:dyDescent="0.25">
      <c r="A50" s="72" t="s">
        <v>317</v>
      </c>
      <c r="B50" s="80" t="s">
        <v>286</v>
      </c>
      <c r="C50" s="76" t="s">
        <v>49</v>
      </c>
      <c r="D50" s="71">
        <v>14</v>
      </c>
    </row>
    <row r="51" spans="1:4" ht="60" x14ac:dyDescent="0.25">
      <c r="A51" s="72" t="s">
        <v>317</v>
      </c>
      <c r="B51" s="80" t="s">
        <v>285</v>
      </c>
      <c r="C51" s="76" t="s">
        <v>49</v>
      </c>
      <c r="D51" s="71">
        <v>1</v>
      </c>
    </row>
    <row r="52" spans="1:4" ht="30" x14ac:dyDescent="0.25">
      <c r="A52" s="72" t="s">
        <v>135</v>
      </c>
      <c r="B52" s="81" t="s">
        <v>35</v>
      </c>
      <c r="C52" s="82" t="s">
        <v>44</v>
      </c>
      <c r="D52" s="71">
        <v>138</v>
      </c>
    </row>
    <row r="53" spans="1:4" ht="45" x14ac:dyDescent="0.25">
      <c r="A53" s="69" t="s">
        <v>3</v>
      </c>
      <c r="B53" s="75" t="s">
        <v>223</v>
      </c>
      <c r="C53" s="76" t="s">
        <v>47</v>
      </c>
      <c r="D53" s="83">
        <v>15</v>
      </c>
    </row>
    <row r="54" spans="1:4" ht="30" x14ac:dyDescent="0.25">
      <c r="A54" s="69" t="s">
        <v>5</v>
      </c>
      <c r="B54" s="89" t="s">
        <v>199</v>
      </c>
      <c r="C54" s="84" t="s">
        <v>44</v>
      </c>
      <c r="D54" s="83">
        <v>167</v>
      </c>
    </row>
    <row r="55" spans="1:4" ht="30" x14ac:dyDescent="0.25">
      <c r="A55" s="69" t="s">
        <v>5</v>
      </c>
      <c r="B55" s="89" t="s">
        <v>255</v>
      </c>
      <c r="C55" s="84" t="s">
        <v>44</v>
      </c>
      <c r="D55" s="83">
        <v>73</v>
      </c>
    </row>
    <row r="56" spans="1:4" ht="30" x14ac:dyDescent="0.25">
      <c r="A56" s="72" t="s">
        <v>5</v>
      </c>
      <c r="B56" s="72" t="s">
        <v>179</v>
      </c>
      <c r="C56" s="12" t="s">
        <v>47</v>
      </c>
      <c r="D56" s="71">
        <v>2</v>
      </c>
    </row>
    <row r="57" spans="1:4" ht="30" x14ac:dyDescent="0.25">
      <c r="A57" s="72" t="s">
        <v>5</v>
      </c>
      <c r="B57" s="81" t="s">
        <v>256</v>
      </c>
      <c r="C57" s="82" t="s">
        <v>44</v>
      </c>
      <c r="D57" s="71">
        <v>1</v>
      </c>
    </row>
    <row r="58" spans="1:4" ht="30" x14ac:dyDescent="0.25">
      <c r="A58" s="72" t="s">
        <v>5</v>
      </c>
      <c r="B58" s="81" t="s">
        <v>37</v>
      </c>
      <c r="C58" s="82" t="s">
        <v>44</v>
      </c>
      <c r="D58" s="71">
        <v>50</v>
      </c>
    </row>
    <row r="59" spans="1:4" ht="46.5" customHeight="1" x14ac:dyDescent="0.25">
      <c r="A59" s="69" t="s">
        <v>32</v>
      </c>
      <c r="B59" s="75" t="s">
        <v>214</v>
      </c>
      <c r="C59" s="76" t="s">
        <v>38</v>
      </c>
      <c r="D59" s="83">
        <v>29</v>
      </c>
    </row>
    <row r="60" spans="1:4" ht="41.25" customHeight="1" x14ac:dyDescent="0.25">
      <c r="A60" s="72" t="s">
        <v>5</v>
      </c>
      <c r="B60" s="72" t="s">
        <v>113</v>
      </c>
      <c r="C60" s="12" t="s">
        <v>47</v>
      </c>
      <c r="D60" s="71">
        <v>25</v>
      </c>
    </row>
    <row r="61" spans="1:4" ht="45" x14ac:dyDescent="0.25">
      <c r="A61" s="72" t="s">
        <v>3</v>
      </c>
      <c r="B61" s="72" t="s">
        <v>30</v>
      </c>
      <c r="C61" s="12" t="s">
        <v>49</v>
      </c>
      <c r="D61" s="71">
        <v>75</v>
      </c>
    </row>
    <row r="62" spans="1:4" ht="45" x14ac:dyDescent="0.25">
      <c r="A62" s="72" t="s">
        <v>3</v>
      </c>
      <c r="B62" s="72" t="s">
        <v>28</v>
      </c>
      <c r="C62" s="12" t="s">
        <v>49</v>
      </c>
      <c r="D62" s="71">
        <v>20</v>
      </c>
    </row>
    <row r="63" spans="1:4" ht="45" x14ac:dyDescent="0.25">
      <c r="A63" s="72" t="s">
        <v>3</v>
      </c>
      <c r="B63" s="72" t="s">
        <v>29</v>
      </c>
      <c r="C63" s="12" t="s">
        <v>49</v>
      </c>
      <c r="D63" s="71">
        <v>8</v>
      </c>
    </row>
    <row r="64" spans="1:4" ht="60.75" customHeight="1" x14ac:dyDescent="0.25">
      <c r="A64" s="72" t="s">
        <v>3</v>
      </c>
      <c r="B64" s="72" t="s">
        <v>111</v>
      </c>
      <c r="C64" s="12" t="s">
        <v>109</v>
      </c>
      <c r="D64" s="71">
        <v>43</v>
      </c>
    </row>
    <row r="65" spans="1:4" ht="42.75" customHeight="1" x14ac:dyDescent="0.25">
      <c r="A65" s="69" t="s">
        <v>3</v>
      </c>
      <c r="B65" s="90" t="s">
        <v>164</v>
      </c>
      <c r="C65" s="76" t="s">
        <v>109</v>
      </c>
      <c r="D65" s="83">
        <v>20</v>
      </c>
    </row>
    <row r="66" spans="1:4" ht="42.75" customHeight="1" x14ac:dyDescent="0.25">
      <c r="A66" s="69" t="s">
        <v>3</v>
      </c>
      <c r="B66" s="90" t="s">
        <v>323</v>
      </c>
      <c r="C66" s="76" t="s">
        <v>109</v>
      </c>
      <c r="D66" s="83">
        <v>100</v>
      </c>
    </row>
    <row r="67" spans="1:4" ht="48.75" customHeight="1" x14ac:dyDescent="0.25">
      <c r="A67" s="69" t="s">
        <v>2</v>
      </c>
      <c r="B67" s="26" t="s">
        <v>224</v>
      </c>
      <c r="C67" s="84" t="s">
        <v>46</v>
      </c>
      <c r="D67" s="83">
        <v>2500</v>
      </c>
    </row>
    <row r="68" spans="1:4" ht="32.25" customHeight="1" x14ac:dyDescent="0.25">
      <c r="A68" s="69" t="s">
        <v>2</v>
      </c>
      <c r="B68" s="72" t="s">
        <v>106</v>
      </c>
      <c r="C68" s="79" t="s">
        <v>34</v>
      </c>
      <c r="D68" s="71">
        <v>5</v>
      </c>
    </row>
    <row r="69" spans="1:4" ht="60" x14ac:dyDescent="0.25">
      <c r="A69" s="72" t="s">
        <v>317</v>
      </c>
      <c r="B69" s="80" t="s">
        <v>141</v>
      </c>
      <c r="C69" s="76" t="s">
        <v>49</v>
      </c>
      <c r="D69" s="91">
        <v>1</v>
      </c>
    </row>
    <row r="70" spans="1:4" ht="60" x14ac:dyDescent="0.25">
      <c r="A70" s="72" t="s">
        <v>317</v>
      </c>
      <c r="B70" s="80" t="s">
        <v>142</v>
      </c>
      <c r="C70" s="76" t="s">
        <v>49</v>
      </c>
      <c r="D70" s="91">
        <v>2</v>
      </c>
    </row>
    <row r="71" spans="1:4" ht="60" x14ac:dyDescent="0.25">
      <c r="A71" s="72" t="s">
        <v>317</v>
      </c>
      <c r="B71" s="80" t="s">
        <v>143</v>
      </c>
      <c r="C71" s="76" t="s">
        <v>49</v>
      </c>
      <c r="D71" s="91">
        <v>2</v>
      </c>
    </row>
    <row r="72" spans="1:4" ht="60" x14ac:dyDescent="0.25">
      <c r="A72" s="72" t="s">
        <v>317</v>
      </c>
      <c r="B72" s="80" t="s">
        <v>144</v>
      </c>
      <c r="C72" s="76" t="s">
        <v>49</v>
      </c>
      <c r="D72" s="91">
        <v>2</v>
      </c>
    </row>
    <row r="73" spans="1:4" ht="60" x14ac:dyDescent="0.25">
      <c r="A73" s="72" t="s">
        <v>317</v>
      </c>
      <c r="B73" s="80" t="s">
        <v>145</v>
      </c>
      <c r="C73" s="76" t="s">
        <v>49</v>
      </c>
      <c r="D73" s="91">
        <v>4</v>
      </c>
    </row>
    <row r="74" spans="1:4" ht="60" x14ac:dyDescent="0.25">
      <c r="A74" s="72" t="s">
        <v>317</v>
      </c>
      <c r="B74" s="80" t="s">
        <v>146</v>
      </c>
      <c r="C74" s="76" t="s">
        <v>49</v>
      </c>
      <c r="D74" s="91">
        <v>3</v>
      </c>
    </row>
    <row r="75" spans="1:4" ht="60" x14ac:dyDescent="0.25">
      <c r="A75" s="72" t="s">
        <v>317</v>
      </c>
      <c r="B75" s="92" t="s">
        <v>171</v>
      </c>
      <c r="C75" s="76" t="s">
        <v>49</v>
      </c>
      <c r="D75" s="91">
        <v>1</v>
      </c>
    </row>
    <row r="76" spans="1:4" ht="40.5" customHeight="1" x14ac:dyDescent="0.25">
      <c r="A76" s="69">
        <v>2301400</v>
      </c>
      <c r="B76" s="75" t="s">
        <v>180</v>
      </c>
      <c r="C76" s="93" t="s">
        <v>182</v>
      </c>
      <c r="D76" s="91">
        <v>35</v>
      </c>
    </row>
    <row r="77" spans="1:4" ht="46.5" customHeight="1" x14ac:dyDescent="0.25">
      <c r="A77" s="69">
        <v>2301400</v>
      </c>
      <c r="B77" s="75" t="s">
        <v>181</v>
      </c>
      <c r="C77" s="93" t="s">
        <v>182</v>
      </c>
      <c r="D77" s="91">
        <v>28</v>
      </c>
    </row>
    <row r="78" spans="1:4" ht="49.5" customHeight="1" x14ac:dyDescent="0.25">
      <c r="A78" s="69">
        <v>2301400</v>
      </c>
      <c r="B78" s="75" t="s">
        <v>184</v>
      </c>
      <c r="C78" s="93" t="s">
        <v>182</v>
      </c>
      <c r="D78" s="91">
        <v>53</v>
      </c>
    </row>
    <row r="79" spans="1:4" ht="35.25" customHeight="1" x14ac:dyDescent="0.25">
      <c r="A79" s="69">
        <v>2301400</v>
      </c>
      <c r="B79" s="89" t="s">
        <v>271</v>
      </c>
      <c r="C79" s="93" t="s">
        <v>272</v>
      </c>
      <c r="D79" s="91">
        <v>61</v>
      </c>
    </row>
    <row r="80" spans="1:4" ht="35.25" customHeight="1" x14ac:dyDescent="0.25">
      <c r="A80" s="69">
        <v>2301400</v>
      </c>
      <c r="B80" s="89" t="s">
        <v>320</v>
      </c>
      <c r="C80" s="93" t="s">
        <v>49</v>
      </c>
      <c r="D80" s="91">
        <v>6</v>
      </c>
    </row>
    <row r="81" spans="1:4" ht="35.25" customHeight="1" x14ac:dyDescent="0.25">
      <c r="A81" s="69">
        <v>2301400</v>
      </c>
      <c r="B81" s="89" t="s">
        <v>320</v>
      </c>
      <c r="C81" s="93" t="s">
        <v>49</v>
      </c>
      <c r="D81" s="91">
        <v>4</v>
      </c>
    </row>
    <row r="82" spans="1:4" ht="35.25" customHeight="1" x14ac:dyDescent="0.25">
      <c r="A82" s="69">
        <v>2301400</v>
      </c>
      <c r="B82" s="89" t="s">
        <v>320</v>
      </c>
      <c r="C82" s="93" t="s">
        <v>49</v>
      </c>
      <c r="D82" s="91">
        <v>7</v>
      </c>
    </row>
    <row r="83" spans="1:4" ht="41.25" customHeight="1" x14ac:dyDescent="0.25">
      <c r="A83" s="72" t="s">
        <v>3</v>
      </c>
      <c r="B83" s="85" t="s">
        <v>12</v>
      </c>
      <c r="C83" s="12" t="s">
        <v>49</v>
      </c>
      <c r="D83" s="71">
        <v>25</v>
      </c>
    </row>
    <row r="84" spans="1:4" ht="44.25" customHeight="1" x14ac:dyDescent="0.25">
      <c r="A84" s="72" t="s">
        <v>3</v>
      </c>
      <c r="B84" s="72" t="s">
        <v>11</v>
      </c>
      <c r="C84" s="12" t="s">
        <v>49</v>
      </c>
      <c r="D84" s="71">
        <v>14</v>
      </c>
    </row>
    <row r="85" spans="1:4" ht="30.75" customHeight="1" x14ac:dyDescent="0.25">
      <c r="A85" s="72" t="s">
        <v>3</v>
      </c>
      <c r="B85" s="72" t="s">
        <v>8</v>
      </c>
      <c r="C85" s="12" t="s">
        <v>49</v>
      </c>
      <c r="D85" s="71">
        <v>4</v>
      </c>
    </row>
    <row r="86" spans="1:4" ht="45" x14ac:dyDescent="0.25">
      <c r="A86" s="72" t="s">
        <v>3</v>
      </c>
      <c r="B86" s="81" t="s">
        <v>9</v>
      </c>
      <c r="C86" s="82" t="s">
        <v>49</v>
      </c>
      <c r="D86" s="71">
        <v>1</v>
      </c>
    </row>
    <row r="87" spans="1:4" ht="45" x14ac:dyDescent="0.25">
      <c r="A87" s="72" t="s">
        <v>3</v>
      </c>
      <c r="B87" s="75" t="s">
        <v>225</v>
      </c>
      <c r="C87" s="76" t="s">
        <v>49</v>
      </c>
      <c r="D87" s="83">
        <v>15</v>
      </c>
    </row>
    <row r="88" spans="1:4" ht="45" x14ac:dyDescent="0.25">
      <c r="A88" s="72" t="s">
        <v>3</v>
      </c>
      <c r="B88" s="85" t="s">
        <v>10</v>
      </c>
      <c r="C88" s="79" t="s">
        <v>49</v>
      </c>
      <c r="D88" s="71">
        <v>1</v>
      </c>
    </row>
    <row r="89" spans="1:4" ht="45" x14ac:dyDescent="0.25">
      <c r="A89" s="72" t="s">
        <v>3</v>
      </c>
      <c r="B89" s="72" t="s">
        <v>13</v>
      </c>
      <c r="C89" s="12" t="s">
        <v>49</v>
      </c>
      <c r="D89" s="71">
        <v>1</v>
      </c>
    </row>
    <row r="90" spans="1:4" ht="45" x14ac:dyDescent="0.25">
      <c r="A90" s="72" t="s">
        <v>3</v>
      </c>
      <c r="B90" s="72" t="s">
        <v>14</v>
      </c>
      <c r="C90" s="12" t="s">
        <v>49</v>
      </c>
      <c r="D90" s="71">
        <v>1</v>
      </c>
    </row>
    <row r="91" spans="1:4" ht="45" x14ac:dyDescent="0.25">
      <c r="A91" s="72" t="s">
        <v>3</v>
      </c>
      <c r="B91" s="72" t="s">
        <v>15</v>
      </c>
      <c r="C91" s="12" t="s">
        <v>49</v>
      </c>
      <c r="D91" s="71">
        <v>2</v>
      </c>
    </row>
    <row r="92" spans="1:4" ht="45" x14ac:dyDescent="0.25">
      <c r="A92" s="72" t="s">
        <v>3</v>
      </c>
      <c r="B92" s="72" t="s">
        <v>16</v>
      </c>
      <c r="C92" s="12" t="s">
        <v>49</v>
      </c>
      <c r="D92" s="71">
        <v>1</v>
      </c>
    </row>
    <row r="93" spans="1:4" ht="30" x14ac:dyDescent="0.25">
      <c r="A93" s="72" t="s">
        <v>189</v>
      </c>
      <c r="B93" s="72" t="s">
        <v>183</v>
      </c>
      <c r="C93" s="12" t="s">
        <v>44</v>
      </c>
      <c r="D93" s="71">
        <v>49</v>
      </c>
    </row>
    <row r="94" spans="1:4" ht="48.75" customHeight="1" x14ac:dyDescent="0.25">
      <c r="A94" s="72" t="s">
        <v>3</v>
      </c>
      <c r="B94" s="72" t="s">
        <v>7</v>
      </c>
      <c r="C94" s="12" t="s">
        <v>50</v>
      </c>
      <c r="D94" s="71">
        <v>1</v>
      </c>
    </row>
    <row r="95" spans="1:4" ht="48" customHeight="1" x14ac:dyDescent="0.25">
      <c r="A95" s="72" t="s">
        <v>3</v>
      </c>
      <c r="B95" s="80" t="s">
        <v>147</v>
      </c>
      <c r="C95" s="76" t="s">
        <v>49</v>
      </c>
      <c r="D95" s="71">
        <v>10</v>
      </c>
    </row>
    <row r="96" spans="1:4" ht="41.25" customHeight="1" x14ac:dyDescent="0.25">
      <c r="A96" s="72" t="s">
        <v>3</v>
      </c>
      <c r="B96" s="80" t="s">
        <v>148</v>
      </c>
      <c r="C96" s="76" t="s">
        <v>49</v>
      </c>
      <c r="D96" s="71">
        <v>69</v>
      </c>
    </row>
    <row r="97" spans="1:4" ht="68.25" customHeight="1" x14ac:dyDescent="0.25">
      <c r="A97" s="72" t="s">
        <v>3</v>
      </c>
      <c r="B97" s="80" t="s">
        <v>149</v>
      </c>
      <c r="C97" s="76" t="s">
        <v>109</v>
      </c>
      <c r="D97" s="71">
        <v>24</v>
      </c>
    </row>
    <row r="98" spans="1:4" ht="77.25" customHeight="1" x14ac:dyDescent="0.25">
      <c r="A98" s="72" t="s">
        <v>3</v>
      </c>
      <c r="B98" s="80" t="s">
        <v>150</v>
      </c>
      <c r="C98" s="76" t="s">
        <v>109</v>
      </c>
      <c r="D98" s="71">
        <v>18</v>
      </c>
    </row>
    <row r="99" spans="1:4" ht="40.5" customHeight="1" x14ac:dyDescent="0.25">
      <c r="A99" s="72" t="s">
        <v>3</v>
      </c>
      <c r="B99" s="94" t="s">
        <v>265</v>
      </c>
      <c r="C99" s="95" t="s">
        <v>109</v>
      </c>
      <c r="D99" s="96">
        <v>2</v>
      </c>
    </row>
    <row r="100" spans="1:4" ht="33.75" customHeight="1" x14ac:dyDescent="0.25">
      <c r="A100" s="72" t="s">
        <v>3</v>
      </c>
      <c r="B100" s="94" t="s">
        <v>151</v>
      </c>
      <c r="C100" s="95" t="s">
        <v>49</v>
      </c>
      <c r="D100" s="96">
        <v>5</v>
      </c>
    </row>
    <row r="101" spans="1:4" ht="40.5" customHeight="1" x14ac:dyDescent="0.25">
      <c r="A101" s="72" t="s">
        <v>3</v>
      </c>
      <c r="B101" s="75" t="s">
        <v>226</v>
      </c>
      <c r="C101" s="97" t="s">
        <v>109</v>
      </c>
      <c r="D101" s="91">
        <v>10</v>
      </c>
    </row>
    <row r="102" spans="1:4" ht="36" customHeight="1" x14ac:dyDescent="0.25">
      <c r="A102" s="72" t="s">
        <v>3</v>
      </c>
      <c r="B102" s="75" t="s">
        <v>227</v>
      </c>
      <c r="C102" s="97" t="s">
        <v>109</v>
      </c>
      <c r="D102" s="91">
        <v>10</v>
      </c>
    </row>
    <row r="103" spans="1:4" ht="36.75" customHeight="1" x14ac:dyDescent="0.25">
      <c r="A103" s="72" t="s">
        <v>3</v>
      </c>
      <c r="B103" s="75" t="s">
        <v>228</v>
      </c>
      <c r="C103" s="97" t="s">
        <v>109</v>
      </c>
      <c r="D103" s="91">
        <v>6</v>
      </c>
    </row>
    <row r="104" spans="1:4" ht="36" customHeight="1" x14ac:dyDescent="0.25">
      <c r="A104" s="72" t="s">
        <v>3</v>
      </c>
      <c r="B104" s="75" t="s">
        <v>229</v>
      </c>
      <c r="C104" s="97" t="s">
        <v>109</v>
      </c>
      <c r="D104" s="91">
        <v>14</v>
      </c>
    </row>
    <row r="105" spans="1:4" ht="31.5" customHeight="1" x14ac:dyDescent="0.25">
      <c r="A105" s="72" t="s">
        <v>3</v>
      </c>
      <c r="B105" s="75" t="s">
        <v>230</v>
      </c>
      <c r="C105" s="97" t="s">
        <v>49</v>
      </c>
      <c r="D105" s="91">
        <v>40</v>
      </c>
    </row>
    <row r="106" spans="1:4" ht="40.5" customHeight="1" x14ac:dyDescent="0.25">
      <c r="A106" s="72" t="s">
        <v>3</v>
      </c>
      <c r="B106" s="98" t="s">
        <v>136</v>
      </c>
      <c r="C106" s="99" t="s">
        <v>82</v>
      </c>
      <c r="D106" s="100">
        <v>2790</v>
      </c>
    </row>
    <row r="107" spans="1:4" ht="41.25" customHeight="1" x14ac:dyDescent="0.25">
      <c r="A107" s="69" t="s">
        <v>5</v>
      </c>
      <c r="B107" s="75" t="s">
        <v>231</v>
      </c>
      <c r="C107" s="76" t="s">
        <v>44</v>
      </c>
      <c r="D107" s="101">
        <v>2</v>
      </c>
    </row>
    <row r="108" spans="1:4" ht="30" x14ac:dyDescent="0.25">
      <c r="A108" s="72" t="s">
        <v>5</v>
      </c>
      <c r="B108" s="72" t="s">
        <v>108</v>
      </c>
      <c r="C108" s="12" t="s">
        <v>47</v>
      </c>
      <c r="D108" s="71">
        <v>9</v>
      </c>
    </row>
    <row r="109" spans="1:4" ht="45" x14ac:dyDescent="0.25">
      <c r="A109" s="69" t="s">
        <v>3</v>
      </c>
      <c r="B109" s="72" t="s">
        <v>257</v>
      </c>
      <c r="C109" s="12" t="s">
        <v>47</v>
      </c>
      <c r="D109" s="83">
        <v>6</v>
      </c>
    </row>
    <row r="110" spans="1:4" ht="75" x14ac:dyDescent="0.25">
      <c r="A110" s="69" t="s">
        <v>160</v>
      </c>
      <c r="B110" s="75" t="s">
        <v>232</v>
      </c>
      <c r="C110" s="76" t="s">
        <v>55</v>
      </c>
      <c r="D110" s="83">
        <v>30</v>
      </c>
    </row>
    <row r="111" spans="1:4" ht="30" x14ac:dyDescent="0.25">
      <c r="A111" s="72" t="s">
        <v>2</v>
      </c>
      <c r="B111" s="85" t="s">
        <v>188</v>
      </c>
      <c r="C111" s="79" t="s">
        <v>46</v>
      </c>
      <c r="D111" s="71">
        <v>8000</v>
      </c>
    </row>
    <row r="112" spans="1:4" ht="60" x14ac:dyDescent="0.25">
      <c r="A112" s="72" t="s">
        <v>2</v>
      </c>
      <c r="B112" s="102" t="s">
        <v>200</v>
      </c>
      <c r="C112" s="95" t="s">
        <v>46</v>
      </c>
      <c r="D112" s="83">
        <v>328000</v>
      </c>
    </row>
    <row r="113" spans="1:4" ht="36.75" customHeight="1" x14ac:dyDescent="0.25">
      <c r="A113" s="69" t="s">
        <v>233</v>
      </c>
      <c r="B113" s="75" t="s">
        <v>216</v>
      </c>
      <c r="C113" s="76" t="s">
        <v>33</v>
      </c>
      <c r="D113" s="83">
        <v>600</v>
      </c>
    </row>
    <row r="114" spans="1:4" ht="37.5" customHeight="1" x14ac:dyDescent="0.25">
      <c r="A114" s="69" t="s">
        <v>233</v>
      </c>
      <c r="B114" s="75" t="s">
        <v>216</v>
      </c>
      <c r="C114" s="76" t="s">
        <v>44</v>
      </c>
      <c r="D114" s="83">
        <v>15</v>
      </c>
    </row>
    <row r="115" spans="1:4" ht="35.25" customHeight="1" x14ac:dyDescent="0.25">
      <c r="A115" s="69" t="s">
        <v>233</v>
      </c>
      <c r="B115" s="75" t="s">
        <v>217</v>
      </c>
      <c r="C115" s="76" t="s">
        <v>33</v>
      </c>
      <c r="D115" s="83">
        <v>3300</v>
      </c>
    </row>
    <row r="116" spans="1:4" ht="32.25" customHeight="1" x14ac:dyDescent="0.25">
      <c r="A116" s="69" t="s">
        <v>233</v>
      </c>
      <c r="B116" s="75" t="s">
        <v>217</v>
      </c>
      <c r="C116" s="84" t="s">
        <v>44</v>
      </c>
      <c r="D116" s="83">
        <v>23</v>
      </c>
    </row>
    <row r="117" spans="1:4" ht="27.75" customHeight="1" x14ac:dyDescent="0.25">
      <c r="A117" s="69" t="s">
        <v>233</v>
      </c>
      <c r="B117" s="75" t="s">
        <v>234</v>
      </c>
      <c r="C117" s="84" t="s">
        <v>44</v>
      </c>
      <c r="D117" s="83">
        <v>3</v>
      </c>
    </row>
    <row r="118" spans="1:4" ht="42.75" customHeight="1" x14ac:dyDescent="0.25">
      <c r="A118" s="72" t="s">
        <v>3</v>
      </c>
      <c r="B118" s="70" t="s">
        <v>322</v>
      </c>
      <c r="C118" s="79" t="s">
        <v>321</v>
      </c>
      <c r="D118" s="71">
        <v>65</v>
      </c>
    </row>
    <row r="119" spans="1:4" ht="66" customHeight="1" x14ac:dyDescent="0.25">
      <c r="A119" s="72" t="s">
        <v>5</v>
      </c>
      <c r="B119" s="72" t="s">
        <v>215</v>
      </c>
      <c r="C119" s="12" t="s">
        <v>34</v>
      </c>
      <c r="D119" s="71">
        <v>650</v>
      </c>
    </row>
    <row r="120" spans="1:4" ht="32.25" customHeight="1" x14ac:dyDescent="0.25">
      <c r="A120" s="72" t="s">
        <v>163</v>
      </c>
      <c r="B120" s="72" t="s">
        <v>19</v>
      </c>
      <c r="C120" s="12" t="s">
        <v>49</v>
      </c>
      <c r="D120" s="71">
        <v>10</v>
      </c>
    </row>
    <row r="121" spans="1:4" ht="36" customHeight="1" x14ac:dyDescent="0.25">
      <c r="A121" s="72" t="s">
        <v>5</v>
      </c>
      <c r="B121" s="72" t="s">
        <v>326</v>
      </c>
      <c r="C121" s="12" t="s">
        <v>38</v>
      </c>
      <c r="D121" s="71">
        <v>21</v>
      </c>
    </row>
    <row r="122" spans="1:4" ht="36.75" customHeight="1" x14ac:dyDescent="0.25">
      <c r="A122" s="69" t="s">
        <v>32</v>
      </c>
      <c r="B122" s="102" t="s">
        <v>197</v>
      </c>
      <c r="C122" s="95" t="s">
        <v>75</v>
      </c>
      <c r="D122" s="83">
        <v>160</v>
      </c>
    </row>
    <row r="123" spans="1:4" ht="27" customHeight="1" x14ac:dyDescent="0.25">
      <c r="A123" s="69">
        <v>2301400</v>
      </c>
      <c r="B123" s="75" t="s">
        <v>201</v>
      </c>
      <c r="C123" s="76" t="s">
        <v>44</v>
      </c>
      <c r="D123" s="83">
        <v>1</v>
      </c>
    </row>
    <row r="124" spans="1:4" ht="60" x14ac:dyDescent="0.25">
      <c r="A124" s="69" t="s">
        <v>3</v>
      </c>
      <c r="B124" s="89" t="s">
        <v>342</v>
      </c>
      <c r="C124" s="84" t="s">
        <v>49</v>
      </c>
      <c r="D124" s="83">
        <v>48</v>
      </c>
    </row>
    <row r="125" spans="1:4" ht="60" x14ac:dyDescent="0.25">
      <c r="A125" s="69" t="s">
        <v>3</v>
      </c>
      <c r="B125" s="89" t="s">
        <v>341</v>
      </c>
      <c r="C125" s="84" t="s">
        <v>49</v>
      </c>
      <c r="D125" s="83">
        <v>48</v>
      </c>
    </row>
    <row r="126" spans="1:4" ht="38.25" customHeight="1" x14ac:dyDescent="0.25">
      <c r="A126" s="72" t="s">
        <v>3</v>
      </c>
      <c r="B126" s="85" t="s">
        <v>17</v>
      </c>
      <c r="C126" s="79" t="s">
        <v>49</v>
      </c>
      <c r="D126" s="71">
        <v>75</v>
      </c>
    </row>
    <row r="127" spans="1:4" ht="37.5" customHeight="1" x14ac:dyDescent="0.25">
      <c r="B127" s="4" t="s">
        <v>63</v>
      </c>
      <c r="C127" s="239" t="s">
        <v>36</v>
      </c>
      <c r="D127" s="239"/>
    </row>
  </sheetData>
  <mergeCells count="7">
    <mergeCell ref="A2:D2"/>
    <mergeCell ref="C127:D127"/>
    <mergeCell ref="C5:D5"/>
    <mergeCell ref="A5:A6"/>
    <mergeCell ref="B5:B6"/>
    <mergeCell ref="A3:D3"/>
    <mergeCell ref="A4:D4"/>
  </mergeCells>
  <pageMargins left="0.39370078740157483" right="0.19685039370078741" top="0.35433070866141736" bottom="0.35433070866141736" header="0.31496062992125984" footer="0.31496062992125984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9"/>
  <sheetViews>
    <sheetView zoomScaleNormal="100" workbookViewId="0">
      <selection activeCell="E8" sqref="E8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208" t="s">
        <v>59</v>
      </c>
    </row>
    <row r="2" spans="1:5" ht="51" customHeight="1" x14ac:dyDescent="0.25">
      <c r="A2" s="227" t="s">
        <v>336</v>
      </c>
      <c r="B2" s="227"/>
      <c r="C2" s="227"/>
      <c r="D2" s="227"/>
      <c r="E2" s="227"/>
    </row>
    <row r="3" spans="1:5" x14ac:dyDescent="0.25">
      <c r="A3" s="228" t="s">
        <v>0</v>
      </c>
      <c r="B3" s="237"/>
      <c r="C3" s="237"/>
      <c r="D3" s="237"/>
      <c r="E3" s="237"/>
    </row>
    <row r="4" spans="1:5" ht="16.5" customHeight="1" x14ac:dyDescent="0.25">
      <c r="A4" s="229" t="s">
        <v>45</v>
      </c>
      <c r="B4" s="229"/>
      <c r="C4" s="229"/>
      <c r="D4" s="229"/>
      <c r="E4" s="229"/>
    </row>
    <row r="5" spans="1:5" s="43" customFormat="1" ht="15" customHeight="1" x14ac:dyDescent="0.2">
      <c r="A5" s="222" t="s">
        <v>51</v>
      </c>
      <c r="B5" s="222" t="s">
        <v>39</v>
      </c>
      <c r="C5" s="220" t="s">
        <v>40</v>
      </c>
      <c r="D5" s="230" t="s">
        <v>42</v>
      </c>
      <c r="E5" s="231"/>
    </row>
    <row r="6" spans="1:5" s="43" customFormat="1" ht="35.25" customHeight="1" x14ac:dyDescent="0.2">
      <c r="A6" s="223"/>
      <c r="B6" s="223"/>
      <c r="C6" s="221"/>
      <c r="D6" s="68" t="s">
        <v>52</v>
      </c>
      <c r="E6" s="68" t="s">
        <v>53</v>
      </c>
    </row>
    <row r="7" spans="1:5" x14ac:dyDescent="0.25">
      <c r="A7" s="20">
        <v>1</v>
      </c>
      <c r="B7" s="20">
        <v>2</v>
      </c>
      <c r="C7" s="141">
        <v>3</v>
      </c>
      <c r="D7" s="141">
        <v>4</v>
      </c>
      <c r="E7" s="104">
        <v>5</v>
      </c>
    </row>
    <row r="8" spans="1:5" ht="15.75" customHeight="1" x14ac:dyDescent="0.25">
      <c r="A8" s="105" t="s">
        <v>297</v>
      </c>
      <c r="B8" s="121">
        <v>2301400</v>
      </c>
      <c r="C8" s="50" t="s">
        <v>114</v>
      </c>
      <c r="D8" s="51" t="s">
        <v>47</v>
      </c>
      <c r="E8" s="52">
        <v>4</v>
      </c>
    </row>
    <row r="9" spans="1:5" ht="15.75" customHeight="1" x14ac:dyDescent="0.25">
      <c r="A9" s="105" t="s">
        <v>297</v>
      </c>
      <c r="B9" s="121">
        <v>2301400</v>
      </c>
      <c r="C9" s="50" t="s">
        <v>245</v>
      </c>
      <c r="D9" s="51" t="s">
        <v>47</v>
      </c>
      <c r="E9" s="52">
        <v>10</v>
      </c>
    </row>
    <row r="10" spans="1:5" ht="15.75" customHeight="1" x14ac:dyDescent="0.25">
      <c r="A10" s="105" t="s">
        <v>297</v>
      </c>
      <c r="B10" s="121">
        <v>2301400</v>
      </c>
      <c r="C10" s="50" t="s">
        <v>242</v>
      </c>
      <c r="D10" s="51" t="s">
        <v>47</v>
      </c>
      <c r="E10" s="52">
        <v>68</v>
      </c>
    </row>
    <row r="11" spans="1:5" ht="15" customHeight="1" x14ac:dyDescent="0.25">
      <c r="A11" s="128"/>
      <c r="B11" s="110"/>
      <c r="C11" s="11" t="s">
        <v>56</v>
      </c>
      <c r="D11" s="3"/>
      <c r="E11" s="53">
        <f>SUM(E7:E10)</f>
        <v>87</v>
      </c>
    </row>
    <row r="12" spans="1:5" ht="15.75" customHeight="1" x14ac:dyDescent="0.25">
      <c r="B12" s="54"/>
      <c r="C12" s="55"/>
      <c r="D12" s="55"/>
      <c r="E12" s="55"/>
    </row>
    <row r="13" spans="1:5" ht="15" customHeight="1" x14ac:dyDescent="0.25">
      <c r="D13" s="1"/>
      <c r="E13" s="2"/>
    </row>
    <row r="14" spans="1:5" ht="15.75" customHeight="1" x14ac:dyDescent="0.25">
      <c r="A14" s="219" t="s">
        <v>57</v>
      </c>
      <c r="B14" s="219"/>
      <c r="C14" s="219"/>
      <c r="D14" s="1"/>
      <c r="E14" s="2"/>
    </row>
    <row r="15" spans="1:5" ht="15.75" customHeight="1" x14ac:dyDescent="0.25">
      <c r="D15" s="1"/>
      <c r="E15" s="2"/>
    </row>
    <row r="16" spans="1:5" ht="15" customHeight="1" x14ac:dyDescent="0.25">
      <c r="A16" s="219" t="s">
        <v>58</v>
      </c>
      <c r="B16" s="219"/>
      <c r="C16" s="219"/>
    </row>
    <row r="17" spans="1:3" ht="15" customHeight="1" x14ac:dyDescent="0.25"/>
    <row r="19" spans="1:3" x14ac:dyDescent="0.25">
      <c r="A19" s="56" t="s">
        <v>175</v>
      </c>
      <c r="B19" s="56"/>
      <c r="C19" s="56"/>
    </row>
    <row r="20" spans="1:3" x14ac:dyDescent="0.25">
      <c r="A20" s="56" t="s">
        <v>176</v>
      </c>
      <c r="B20" s="56"/>
      <c r="C20" s="56"/>
    </row>
    <row r="377" ht="13.5" customHeight="1" x14ac:dyDescent="0.25"/>
    <row r="379" ht="14.25" customHeight="1" x14ac:dyDescent="0.25"/>
  </sheetData>
  <mergeCells count="9">
    <mergeCell ref="A2:E2"/>
    <mergeCell ref="A3:E3"/>
    <mergeCell ref="A4:E4"/>
    <mergeCell ref="A14:C14"/>
    <mergeCell ref="A16:C16"/>
    <mergeCell ref="A5:A6"/>
    <mergeCell ref="B5:B6"/>
    <mergeCell ref="C5:C6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F13" sqref="F13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209" t="s">
        <v>59</v>
      </c>
    </row>
    <row r="2" spans="1:5" ht="42" customHeight="1" x14ac:dyDescent="0.25">
      <c r="A2" s="227" t="s">
        <v>335</v>
      </c>
      <c r="B2" s="227"/>
      <c r="C2" s="227"/>
      <c r="D2" s="227"/>
      <c r="E2" s="227"/>
    </row>
    <row r="3" spans="1:5" ht="24.75" customHeight="1" x14ac:dyDescent="0.25">
      <c r="A3" s="228" t="s">
        <v>60</v>
      </c>
      <c r="B3" s="237"/>
      <c r="C3" s="237"/>
      <c r="D3" s="237"/>
      <c r="E3" s="237"/>
    </row>
    <row r="4" spans="1:5" ht="15" customHeight="1" x14ac:dyDescent="0.25">
      <c r="B4" s="108"/>
      <c r="C4" s="111" t="s">
        <v>45</v>
      </c>
      <c r="D4" s="108"/>
      <c r="E4" s="108"/>
    </row>
    <row r="5" spans="1:5" s="120" customFormat="1" ht="15" customHeight="1" x14ac:dyDescent="0.25">
      <c r="A5" s="222" t="s">
        <v>51</v>
      </c>
      <c r="B5" s="222" t="s">
        <v>39</v>
      </c>
      <c r="C5" s="222" t="s">
        <v>40</v>
      </c>
      <c r="D5" s="235" t="s">
        <v>42</v>
      </c>
      <c r="E5" s="250"/>
    </row>
    <row r="6" spans="1:5" s="120" customFormat="1" ht="29.25" customHeight="1" x14ac:dyDescent="0.25">
      <c r="A6" s="223"/>
      <c r="B6" s="223"/>
      <c r="C6" s="223"/>
      <c r="D6" s="103" t="s">
        <v>43</v>
      </c>
      <c r="E6" s="16" t="s">
        <v>1</v>
      </c>
    </row>
    <row r="7" spans="1:5" s="120" customFormat="1" ht="14.25" customHeight="1" x14ac:dyDescent="0.25">
      <c r="A7" s="20">
        <v>1</v>
      </c>
      <c r="B7" s="216">
        <v>2</v>
      </c>
      <c r="C7" s="103">
        <v>3</v>
      </c>
      <c r="D7" s="103">
        <v>4</v>
      </c>
      <c r="E7" s="20">
        <v>5</v>
      </c>
    </row>
    <row r="8" spans="1:5" s="119" customFormat="1" x14ac:dyDescent="0.25">
      <c r="A8" s="248" t="s">
        <v>287</v>
      </c>
      <c r="B8" s="116">
        <v>2301400</v>
      </c>
      <c r="C8" s="117" t="s">
        <v>156</v>
      </c>
      <c r="D8" s="8" t="s">
        <v>155</v>
      </c>
      <c r="E8" s="129">
        <v>10</v>
      </c>
    </row>
    <row r="9" spans="1:5" s="119" customFormat="1" x14ac:dyDescent="0.25">
      <c r="A9" s="248"/>
      <c r="B9" s="116">
        <v>2301400</v>
      </c>
      <c r="C9" s="117" t="s">
        <v>185</v>
      </c>
      <c r="D9" s="8" t="s">
        <v>61</v>
      </c>
      <c r="E9" s="129">
        <v>12</v>
      </c>
    </row>
    <row r="10" spans="1:5" s="119" customFormat="1" x14ac:dyDescent="0.25">
      <c r="A10" s="248"/>
      <c r="B10" s="116">
        <v>2301400</v>
      </c>
      <c r="C10" s="117" t="s">
        <v>90</v>
      </c>
      <c r="D10" s="8" t="s">
        <v>61</v>
      </c>
      <c r="E10" s="129">
        <v>37</v>
      </c>
    </row>
    <row r="11" spans="1:5" s="119" customFormat="1" ht="16.5" customHeight="1" x14ac:dyDescent="0.25">
      <c r="A11" s="249"/>
      <c r="B11" s="116">
        <v>2301400</v>
      </c>
      <c r="C11" s="117" t="s">
        <v>114</v>
      </c>
      <c r="D11" s="8" t="s">
        <v>74</v>
      </c>
      <c r="E11" s="129">
        <v>4</v>
      </c>
    </row>
    <row r="12" spans="1:5" s="115" customFormat="1" ht="14.25" customHeight="1" x14ac:dyDescent="0.25">
      <c r="A12" s="114"/>
      <c r="B12" s="114"/>
      <c r="C12" s="112" t="s">
        <v>56</v>
      </c>
      <c r="D12" s="109"/>
      <c r="E12" s="130">
        <f>SUM(E8:E11)</f>
        <v>63</v>
      </c>
    </row>
    <row r="13" spans="1:5" ht="39.6" customHeight="1" x14ac:dyDescent="0.25">
      <c r="B13" s="4" t="s">
        <v>63</v>
      </c>
    </row>
    <row r="14" spans="1:5" ht="39" customHeight="1" x14ac:dyDescent="0.25">
      <c r="B14" s="4" t="s">
        <v>64</v>
      </c>
      <c r="C14" s="4" t="s">
        <v>65</v>
      </c>
      <c r="D14" s="4" t="s">
        <v>102</v>
      </c>
    </row>
  </sheetData>
  <mergeCells count="7">
    <mergeCell ref="A8:A11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I8" sqref="I8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81"/>
      <c r="B1" s="181"/>
      <c r="C1" s="181"/>
      <c r="D1" s="181"/>
      <c r="E1" s="209" t="s">
        <v>59</v>
      </c>
    </row>
    <row r="2" spans="1:5" ht="51.75" customHeight="1" x14ac:dyDescent="0.25">
      <c r="A2" s="251" t="s">
        <v>335</v>
      </c>
      <c r="B2" s="251"/>
      <c r="C2" s="251"/>
      <c r="D2" s="251"/>
      <c r="E2" s="251"/>
    </row>
    <row r="3" spans="1:5" x14ac:dyDescent="0.25">
      <c r="A3" s="55"/>
      <c r="B3" s="55"/>
      <c r="C3" s="133"/>
      <c r="D3" s="133"/>
      <c r="E3" s="134"/>
    </row>
    <row r="4" spans="1:5" ht="15" customHeight="1" x14ac:dyDescent="0.25">
      <c r="A4" s="228" t="s">
        <v>0</v>
      </c>
      <c r="B4" s="228"/>
      <c r="C4" s="228"/>
      <c r="D4" s="228"/>
      <c r="E4" s="228"/>
    </row>
    <row r="5" spans="1:5" x14ac:dyDescent="0.25">
      <c r="A5" s="67"/>
      <c r="B5" s="140"/>
      <c r="C5" s="215" t="s">
        <v>45</v>
      </c>
      <c r="D5" s="140"/>
      <c r="E5" s="67"/>
    </row>
    <row r="6" spans="1:5" ht="15.75" customHeight="1" x14ac:dyDescent="0.25">
      <c r="A6" s="135"/>
      <c r="B6" s="135"/>
      <c r="C6" s="135"/>
      <c r="D6" s="135"/>
      <c r="E6" s="135"/>
    </row>
    <row r="7" spans="1:5" ht="33" customHeight="1" x14ac:dyDescent="0.25">
      <c r="A7" s="255" t="s">
        <v>51</v>
      </c>
      <c r="B7" s="255" t="s">
        <v>39</v>
      </c>
      <c r="C7" s="256" t="s">
        <v>40</v>
      </c>
      <c r="D7" s="256" t="s">
        <v>42</v>
      </c>
      <c r="E7" s="256"/>
    </row>
    <row r="8" spans="1:5" ht="28.5" x14ac:dyDescent="0.25">
      <c r="A8" s="255"/>
      <c r="B8" s="255"/>
      <c r="C8" s="256"/>
      <c r="D8" s="16" t="s">
        <v>43</v>
      </c>
      <c r="E8" s="16" t="s">
        <v>1</v>
      </c>
    </row>
    <row r="9" spans="1:5" x14ac:dyDescent="0.25">
      <c r="A9" s="16">
        <v>1</v>
      </c>
      <c r="B9" s="16">
        <v>2</v>
      </c>
      <c r="C9" s="68">
        <v>3</v>
      </c>
      <c r="D9" s="68">
        <v>4</v>
      </c>
      <c r="E9" s="68">
        <v>5</v>
      </c>
    </row>
    <row r="10" spans="1:5" ht="40.5" customHeight="1" x14ac:dyDescent="0.25">
      <c r="A10" s="252" t="s">
        <v>298</v>
      </c>
      <c r="B10" s="117">
        <v>2301400</v>
      </c>
      <c r="C10" s="145" t="s">
        <v>114</v>
      </c>
      <c r="D10" s="48" t="s">
        <v>74</v>
      </c>
      <c r="E10" s="48">
        <v>2</v>
      </c>
    </row>
    <row r="11" spans="1:5" x14ac:dyDescent="0.25">
      <c r="A11" s="253"/>
      <c r="B11" s="118">
        <v>2301400</v>
      </c>
      <c r="C11" s="105" t="s">
        <v>66</v>
      </c>
      <c r="D11" s="48" t="s">
        <v>62</v>
      </c>
      <c r="E11" s="64">
        <v>29</v>
      </c>
    </row>
    <row r="12" spans="1:5" ht="24" customHeight="1" x14ac:dyDescent="0.25">
      <c r="A12" s="142"/>
      <c r="B12" s="142"/>
      <c r="C12" s="142" t="s">
        <v>56</v>
      </c>
      <c r="D12" s="143"/>
      <c r="E12" s="144">
        <f>SUM(E10:E11)</f>
        <v>31</v>
      </c>
    </row>
    <row r="13" spans="1:5" ht="23.25" customHeight="1" x14ac:dyDescent="0.25">
      <c r="A13" s="254"/>
      <c r="B13" s="254"/>
      <c r="C13" s="55"/>
      <c r="D13" s="134"/>
      <c r="E13" s="136"/>
    </row>
    <row r="14" spans="1:5" x14ac:dyDescent="0.25">
      <c r="A14" s="137"/>
      <c r="B14" s="137"/>
      <c r="C14" s="55"/>
      <c r="D14" s="134"/>
      <c r="E14" s="136"/>
    </row>
    <row r="15" spans="1:5" x14ac:dyDescent="0.25">
      <c r="A15" s="138" t="s">
        <v>63</v>
      </c>
      <c r="B15" s="137"/>
      <c r="C15" s="55"/>
      <c r="D15" s="139"/>
      <c r="E15" s="136"/>
    </row>
    <row r="16" spans="1:5" x14ac:dyDescent="0.25">
      <c r="A16" s="138"/>
      <c r="B16" s="23"/>
      <c r="C16" s="23"/>
      <c r="D16" s="131"/>
      <c r="E16" s="132"/>
    </row>
    <row r="17" spans="1:5" x14ac:dyDescent="0.25">
      <c r="A17" s="138" t="s">
        <v>68</v>
      </c>
      <c r="B17" s="138"/>
      <c r="C17" s="138"/>
      <c r="D17" s="131"/>
      <c r="E17" s="132"/>
    </row>
    <row r="18" spans="1:5" x14ac:dyDescent="0.25">
      <c r="A18" s="138"/>
      <c r="B18" s="138"/>
      <c r="C18" s="138"/>
      <c r="D18" s="131"/>
      <c r="E18" s="132"/>
    </row>
  </sheetData>
  <protectedRanges>
    <protectedRange sqref="D12:E12" name="Диапазон1"/>
  </protectedRanges>
  <mergeCells count="8">
    <mergeCell ref="A4:E4"/>
    <mergeCell ref="A2:E2"/>
    <mergeCell ref="A10:A11"/>
    <mergeCell ref="A13:B13"/>
    <mergeCell ref="A7:A8"/>
    <mergeCell ref="B7:B8"/>
    <mergeCell ref="C7:C8"/>
    <mergeCell ref="D7:E7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I9" sqref="I9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209" t="s">
        <v>59</v>
      </c>
    </row>
    <row r="2" spans="1:5" ht="54" customHeight="1" x14ac:dyDescent="0.25">
      <c r="A2" s="227" t="s">
        <v>328</v>
      </c>
      <c r="B2" s="227"/>
      <c r="C2" s="227"/>
      <c r="D2" s="227"/>
      <c r="E2" s="227"/>
    </row>
    <row r="3" spans="1:5" ht="15.75" customHeight="1" x14ac:dyDescent="0.25">
      <c r="A3" s="258" t="s">
        <v>60</v>
      </c>
      <c r="B3" s="258"/>
      <c r="C3" s="258"/>
      <c r="D3" s="258"/>
      <c r="E3" s="258"/>
    </row>
    <row r="4" spans="1:5" ht="15" customHeight="1" x14ac:dyDescent="0.25">
      <c r="A4" s="259" t="s">
        <v>45</v>
      </c>
      <c r="B4" s="259"/>
      <c r="C4" s="259"/>
      <c r="D4" s="259"/>
      <c r="E4" s="259"/>
    </row>
    <row r="5" spans="1:5" x14ac:dyDescent="0.25">
      <c r="A5" s="146"/>
      <c r="B5" s="146"/>
      <c r="C5" s="146"/>
      <c r="D5" s="147"/>
      <c r="E5" s="147"/>
    </row>
    <row r="6" spans="1:5" s="43" customFormat="1" ht="45.75" customHeight="1" x14ac:dyDescent="0.2">
      <c r="A6" s="222" t="s">
        <v>41</v>
      </c>
      <c r="B6" s="222" t="s">
        <v>71</v>
      </c>
      <c r="C6" s="222" t="s">
        <v>40</v>
      </c>
      <c r="D6" s="235" t="s">
        <v>42</v>
      </c>
      <c r="E6" s="236"/>
    </row>
    <row r="7" spans="1:5" s="43" customFormat="1" ht="42.75" x14ac:dyDescent="0.2">
      <c r="A7" s="223"/>
      <c r="B7" s="223"/>
      <c r="C7" s="223"/>
      <c r="D7" s="103" t="s">
        <v>72</v>
      </c>
      <c r="E7" s="16" t="s">
        <v>1</v>
      </c>
    </row>
    <row r="8" spans="1:5" s="43" customFormat="1" ht="14.25" x14ac:dyDescent="0.2">
      <c r="A8" s="103">
        <v>1</v>
      </c>
      <c r="B8" s="103">
        <v>2</v>
      </c>
      <c r="C8" s="103">
        <v>3</v>
      </c>
      <c r="D8" s="103">
        <v>4</v>
      </c>
      <c r="E8" s="20">
        <v>5</v>
      </c>
    </row>
    <row r="9" spans="1:5" ht="75" x14ac:dyDescent="0.25">
      <c r="A9" s="260" t="s">
        <v>70</v>
      </c>
      <c r="B9" s="118">
        <v>2301400</v>
      </c>
      <c r="C9" s="118" t="s">
        <v>125</v>
      </c>
      <c r="D9" s="8" t="s">
        <v>126</v>
      </c>
      <c r="E9" s="12">
        <v>10</v>
      </c>
    </row>
    <row r="10" spans="1:5" x14ac:dyDescent="0.25">
      <c r="A10" s="261"/>
      <c r="B10" s="118">
        <v>2301400</v>
      </c>
      <c r="C10" s="118" t="s">
        <v>300</v>
      </c>
      <c r="D10" s="8" t="s">
        <v>61</v>
      </c>
      <c r="E10" s="12">
        <v>34</v>
      </c>
    </row>
    <row r="11" spans="1:5" ht="60" x14ac:dyDescent="0.25">
      <c r="A11" s="261"/>
      <c r="B11" s="118">
        <v>2301400</v>
      </c>
      <c r="C11" s="118" t="s">
        <v>202</v>
      </c>
      <c r="D11" s="8" t="s">
        <v>61</v>
      </c>
      <c r="E11" s="12">
        <v>3</v>
      </c>
    </row>
    <row r="12" spans="1:5" ht="60" x14ac:dyDescent="0.25">
      <c r="A12" s="261"/>
      <c r="B12" s="118">
        <v>2301400</v>
      </c>
      <c r="C12" s="118" t="s">
        <v>243</v>
      </c>
      <c r="D12" s="8" t="s">
        <v>69</v>
      </c>
      <c r="E12" s="12">
        <v>140</v>
      </c>
    </row>
    <row r="13" spans="1:5" ht="45" x14ac:dyDescent="0.25">
      <c r="A13" s="261"/>
      <c r="B13" s="118">
        <v>2301400</v>
      </c>
      <c r="C13" s="118" t="s">
        <v>261</v>
      </c>
      <c r="D13" s="8" t="s">
        <v>62</v>
      </c>
      <c r="E13" s="12">
        <v>20</v>
      </c>
    </row>
    <row r="14" spans="1:5" ht="75" x14ac:dyDescent="0.25">
      <c r="A14" s="261"/>
      <c r="B14" s="118">
        <v>2301400</v>
      </c>
      <c r="C14" s="118" t="s">
        <v>244</v>
      </c>
      <c r="D14" s="8" t="s">
        <v>61</v>
      </c>
      <c r="E14" s="12">
        <v>20</v>
      </c>
    </row>
    <row r="15" spans="1:5" ht="60" x14ac:dyDescent="0.25">
      <c r="A15" s="262"/>
      <c r="B15" s="118">
        <v>2301400</v>
      </c>
      <c r="C15" s="118" t="s">
        <v>299</v>
      </c>
      <c r="D15" s="8" t="s">
        <v>154</v>
      </c>
      <c r="E15" s="12">
        <v>13</v>
      </c>
    </row>
    <row r="16" spans="1:5" x14ac:dyDescent="0.25">
      <c r="A16" s="15"/>
      <c r="B16" s="114"/>
      <c r="C16" s="114" t="s">
        <v>56</v>
      </c>
      <c r="D16" s="109"/>
      <c r="E16" s="148">
        <f>SUM(E9:E15)</f>
        <v>240</v>
      </c>
    </row>
    <row r="17" spans="1:5" x14ac:dyDescent="0.25">
      <c r="A17" s="257"/>
      <c r="B17" s="257"/>
      <c r="C17" s="257"/>
      <c r="D17" s="257"/>
      <c r="E17" s="257"/>
    </row>
    <row r="18" spans="1:5" x14ac:dyDescent="0.25">
      <c r="B18" s="4" t="s">
        <v>63</v>
      </c>
    </row>
    <row r="20" spans="1:5" x14ac:dyDescent="0.25">
      <c r="B20" s="4" t="s">
        <v>68</v>
      </c>
    </row>
  </sheetData>
  <mergeCells count="9">
    <mergeCell ref="A17:E17"/>
    <mergeCell ref="A2:E2"/>
    <mergeCell ref="A3:E3"/>
    <mergeCell ref="A4:E4"/>
    <mergeCell ref="A6:A7"/>
    <mergeCell ref="B6:B7"/>
    <mergeCell ref="C6:C7"/>
    <mergeCell ref="D6:E6"/>
    <mergeCell ref="A9:A15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zoomScaleNormal="100" workbookViewId="0">
      <selection activeCell="H13" sqref="H13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209" t="s">
        <v>59</v>
      </c>
      <c r="F1" s="55"/>
      <c r="G1" s="55"/>
    </row>
    <row r="2" spans="1:7" ht="55.5" customHeight="1" x14ac:dyDescent="0.25">
      <c r="A2" s="227" t="s">
        <v>334</v>
      </c>
      <c r="B2" s="227"/>
      <c r="C2" s="227"/>
      <c r="D2" s="227"/>
      <c r="E2" s="227"/>
      <c r="F2" s="151"/>
      <c r="G2" s="151"/>
    </row>
    <row r="3" spans="1:7" ht="20.25" customHeight="1" x14ac:dyDescent="0.25">
      <c r="A3" s="263" t="s">
        <v>0</v>
      </c>
      <c r="B3" s="263"/>
      <c r="C3" s="263"/>
      <c r="D3" s="263"/>
      <c r="E3" s="263"/>
      <c r="F3" s="151"/>
      <c r="G3" s="151"/>
    </row>
    <row r="4" spans="1:7" ht="21.75" customHeight="1" x14ac:dyDescent="0.25">
      <c r="A4" s="264" t="s">
        <v>45</v>
      </c>
      <c r="B4" s="264"/>
      <c r="C4" s="264"/>
      <c r="D4" s="264"/>
      <c r="E4" s="264"/>
      <c r="F4" s="55"/>
      <c r="G4" s="55"/>
    </row>
    <row r="5" spans="1:7" ht="37.5" customHeight="1" x14ac:dyDescent="0.25">
      <c r="A5" s="222" t="s">
        <v>41</v>
      </c>
      <c r="B5" s="222" t="s">
        <v>39</v>
      </c>
      <c r="C5" s="255" t="s">
        <v>40</v>
      </c>
      <c r="D5" s="235" t="s">
        <v>42</v>
      </c>
      <c r="E5" s="236"/>
      <c r="F5" s="55"/>
      <c r="G5" s="55"/>
    </row>
    <row r="6" spans="1:7" ht="27" customHeight="1" x14ac:dyDescent="0.25">
      <c r="A6" s="265"/>
      <c r="B6" s="265"/>
      <c r="C6" s="255"/>
      <c r="D6" s="16" t="s">
        <v>43</v>
      </c>
      <c r="E6" s="16" t="s">
        <v>1</v>
      </c>
      <c r="F6" s="55"/>
      <c r="G6" s="55"/>
    </row>
    <row r="7" spans="1:7" ht="15" customHeight="1" x14ac:dyDescent="0.25">
      <c r="A7" s="20">
        <v>1</v>
      </c>
      <c r="B7" s="20">
        <v>2</v>
      </c>
      <c r="C7" s="214">
        <v>3</v>
      </c>
      <c r="D7" s="103">
        <v>4</v>
      </c>
      <c r="E7" s="179">
        <v>5</v>
      </c>
      <c r="F7" s="55"/>
      <c r="G7" s="55"/>
    </row>
    <row r="8" spans="1:7" ht="31.5" customHeight="1" x14ac:dyDescent="0.25">
      <c r="A8" s="266" t="s">
        <v>301</v>
      </c>
      <c r="B8" s="117" t="s">
        <v>302</v>
      </c>
      <c r="C8" s="156" t="s">
        <v>66</v>
      </c>
      <c r="D8" s="149" t="s">
        <v>62</v>
      </c>
      <c r="E8" s="155">
        <v>11</v>
      </c>
      <c r="F8" s="153"/>
      <c r="G8" s="153"/>
    </row>
    <row r="9" spans="1:7" x14ac:dyDescent="0.25">
      <c r="A9" s="267"/>
      <c r="B9" s="117" t="s">
        <v>302</v>
      </c>
      <c r="C9" s="156" t="s">
        <v>166</v>
      </c>
      <c r="D9" s="149" t="s">
        <v>61</v>
      </c>
      <c r="E9" s="155">
        <v>1</v>
      </c>
      <c r="F9" s="153"/>
      <c r="G9" s="153"/>
    </row>
    <row r="10" spans="1:7" x14ac:dyDescent="0.25">
      <c r="A10" s="267"/>
      <c r="B10" s="117" t="s">
        <v>302</v>
      </c>
      <c r="C10" s="156" t="s">
        <v>185</v>
      </c>
      <c r="D10" s="149" t="s">
        <v>61</v>
      </c>
      <c r="E10" s="155">
        <v>17</v>
      </c>
      <c r="F10" s="153"/>
      <c r="G10" s="153"/>
    </row>
    <row r="11" spans="1:7" x14ac:dyDescent="0.25">
      <c r="A11" s="267"/>
      <c r="B11" s="117" t="s">
        <v>302</v>
      </c>
      <c r="C11" s="156" t="s">
        <v>203</v>
      </c>
      <c r="D11" s="149" t="s">
        <v>73</v>
      </c>
      <c r="E11" s="155">
        <v>17</v>
      </c>
      <c r="F11" s="153"/>
      <c r="G11" s="153"/>
    </row>
    <row r="12" spans="1:7" x14ac:dyDescent="0.25">
      <c r="A12" s="267"/>
      <c r="B12" s="117" t="s">
        <v>302</v>
      </c>
      <c r="C12" s="156" t="s">
        <v>193</v>
      </c>
      <c r="D12" s="149" t="s">
        <v>61</v>
      </c>
      <c r="E12" s="155">
        <v>16</v>
      </c>
      <c r="F12" s="153"/>
      <c r="G12" s="153"/>
    </row>
    <row r="13" spans="1:7" x14ac:dyDescent="0.25">
      <c r="A13" s="267"/>
      <c r="B13" s="117" t="s">
        <v>302</v>
      </c>
      <c r="C13" s="156" t="s">
        <v>122</v>
      </c>
      <c r="D13" s="149" t="s">
        <v>61</v>
      </c>
      <c r="E13" s="155">
        <v>4</v>
      </c>
      <c r="F13" s="153"/>
      <c r="G13" s="153"/>
    </row>
    <row r="14" spans="1:7" x14ac:dyDescent="0.25">
      <c r="A14" s="267"/>
      <c r="B14" s="117" t="s">
        <v>302</v>
      </c>
      <c r="C14" s="156" t="s">
        <v>67</v>
      </c>
      <c r="D14" s="149" t="s">
        <v>73</v>
      </c>
      <c r="E14" s="155">
        <v>60</v>
      </c>
      <c r="F14" s="153"/>
      <c r="G14" s="153"/>
    </row>
    <row r="15" spans="1:7" x14ac:dyDescent="0.25">
      <c r="A15" s="267"/>
      <c r="B15" s="117" t="s">
        <v>302</v>
      </c>
      <c r="C15" s="156" t="s">
        <v>66</v>
      </c>
      <c r="D15" s="149" t="s">
        <v>62</v>
      </c>
      <c r="E15" s="155">
        <v>50</v>
      </c>
      <c r="F15" s="153"/>
      <c r="G15" s="153"/>
    </row>
    <row r="16" spans="1:7" x14ac:dyDescent="0.25">
      <c r="A16" s="267"/>
      <c r="B16" s="117" t="s">
        <v>302</v>
      </c>
      <c r="C16" s="156" t="s">
        <v>122</v>
      </c>
      <c r="D16" s="149" t="s">
        <v>61</v>
      </c>
      <c r="E16" s="155">
        <v>10</v>
      </c>
      <c r="F16" s="153"/>
      <c r="G16" s="153"/>
    </row>
    <row r="17" spans="1:14" x14ac:dyDescent="0.25">
      <c r="A17" s="267"/>
      <c r="B17" s="117" t="s">
        <v>302</v>
      </c>
      <c r="C17" s="156" t="s">
        <v>90</v>
      </c>
      <c r="D17" s="149" t="s">
        <v>61</v>
      </c>
      <c r="E17" s="155">
        <v>60</v>
      </c>
      <c r="F17" s="153"/>
      <c r="G17" s="153"/>
    </row>
    <row r="18" spans="1:14" x14ac:dyDescent="0.25">
      <c r="A18" s="267"/>
      <c r="B18" s="117" t="s">
        <v>302</v>
      </c>
      <c r="C18" s="156" t="s">
        <v>153</v>
      </c>
      <c r="D18" s="149" t="s">
        <v>61</v>
      </c>
      <c r="E18" s="155">
        <v>4</v>
      </c>
      <c r="F18" s="153"/>
      <c r="G18" s="153"/>
    </row>
    <row r="19" spans="1:14" x14ac:dyDescent="0.25">
      <c r="A19" s="267"/>
      <c r="B19" s="117" t="s">
        <v>302</v>
      </c>
      <c r="C19" s="156" t="s">
        <v>152</v>
      </c>
      <c r="D19" s="149" t="s">
        <v>154</v>
      </c>
      <c r="E19" s="155">
        <v>11</v>
      </c>
      <c r="F19" s="153"/>
      <c r="G19" s="153"/>
    </row>
    <row r="20" spans="1:14" ht="30" x14ac:dyDescent="0.25">
      <c r="A20" s="268"/>
      <c r="B20" s="117" t="s">
        <v>303</v>
      </c>
      <c r="C20" s="156" t="s">
        <v>270</v>
      </c>
      <c r="D20" s="149" t="s">
        <v>73</v>
      </c>
      <c r="E20" s="155">
        <v>180</v>
      </c>
      <c r="F20" s="153"/>
      <c r="G20" s="153"/>
    </row>
    <row r="21" spans="1:14" s="43" customFormat="1" ht="14.25" x14ac:dyDescent="0.2">
      <c r="A21" s="150"/>
      <c r="B21" s="154"/>
      <c r="C21" s="154" t="s">
        <v>56</v>
      </c>
      <c r="D21" s="154"/>
      <c r="E21" s="9">
        <f>SUM(E8:E20)</f>
        <v>441</v>
      </c>
      <c r="F21" s="55"/>
      <c r="G21" s="55"/>
    </row>
    <row r="22" spans="1:14" x14ac:dyDescent="0.25">
      <c r="A22" s="34"/>
      <c r="B22" s="35"/>
      <c r="C22" s="35"/>
      <c r="D22" s="35"/>
      <c r="E22" s="5"/>
      <c r="F22" s="55"/>
      <c r="G22" s="55"/>
    </row>
    <row r="23" spans="1:14" x14ac:dyDescent="0.25">
      <c r="A23" s="152" t="s">
        <v>76</v>
      </c>
      <c r="F23" s="55"/>
      <c r="G23" s="55"/>
    </row>
    <row r="24" spans="1:14" x14ac:dyDescent="0.25">
      <c r="A24" s="152"/>
      <c r="F24" s="152"/>
      <c r="G24" s="55"/>
    </row>
    <row r="25" spans="1:14" x14ac:dyDescent="0.25">
      <c r="A25" s="55"/>
      <c r="B25" s="55"/>
      <c r="C25" s="55"/>
      <c r="D25" s="55"/>
      <c r="E25" s="55"/>
      <c r="F25" s="152"/>
      <c r="G25" s="152"/>
    </row>
    <row r="26" spans="1:14" x14ac:dyDescent="0.25">
      <c r="F26" s="254"/>
      <c r="G26" s="254"/>
    </row>
    <row r="27" spans="1:14" x14ac:dyDescent="0.25">
      <c r="F27" s="55"/>
      <c r="G27" s="55"/>
    </row>
    <row r="28" spans="1:14" x14ac:dyDescent="0.25">
      <c r="F28" s="152"/>
      <c r="G28" s="55"/>
    </row>
    <row r="31" spans="1:14" x14ac:dyDescent="0.25">
      <c r="F31" s="55"/>
      <c r="G31" s="55"/>
      <c r="H31" s="55"/>
      <c r="I31" s="55"/>
      <c r="J31" s="55"/>
      <c r="K31" s="55"/>
      <c r="L31" s="55"/>
      <c r="M31" s="55"/>
      <c r="N31" s="55"/>
    </row>
  </sheetData>
  <mergeCells count="9">
    <mergeCell ref="F26:G26"/>
    <mergeCell ref="A2:E2"/>
    <mergeCell ref="A3:E3"/>
    <mergeCell ref="A4:E4"/>
    <mergeCell ref="A5:A6"/>
    <mergeCell ref="B5:B6"/>
    <mergeCell ref="C5:C6"/>
    <mergeCell ref="D5:E5"/>
    <mergeCell ref="A8:A20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L7" sqref="L7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9"/>
      <c r="B1" s="59"/>
      <c r="C1" s="59"/>
      <c r="D1" s="59"/>
      <c r="E1" s="213" t="s">
        <v>59</v>
      </c>
    </row>
    <row r="2" spans="1:5" ht="45" customHeight="1" x14ac:dyDescent="0.25">
      <c r="A2" s="269" t="s">
        <v>328</v>
      </c>
      <c r="B2" s="269"/>
      <c r="C2" s="269"/>
      <c r="D2" s="269"/>
      <c r="E2" s="269"/>
    </row>
    <row r="3" spans="1:5" ht="15.75" customHeight="1" x14ac:dyDescent="0.25">
      <c r="A3" s="270" t="s">
        <v>0</v>
      </c>
      <c r="B3" s="270"/>
      <c r="C3" s="270"/>
      <c r="D3" s="270"/>
      <c r="E3" s="270"/>
    </row>
    <row r="4" spans="1:5" ht="15" customHeight="1" x14ac:dyDescent="0.25">
      <c r="A4" s="271" t="s">
        <v>293</v>
      </c>
      <c r="B4" s="271"/>
      <c r="C4" s="271"/>
      <c r="D4" s="271"/>
      <c r="E4" s="271"/>
    </row>
    <row r="5" spans="1:5" x14ac:dyDescent="0.25">
      <c r="A5" s="157"/>
      <c r="B5" s="157"/>
      <c r="C5" s="157"/>
      <c r="D5" s="158"/>
      <c r="E5" s="158"/>
    </row>
    <row r="6" spans="1:5" ht="48.75" customHeight="1" x14ac:dyDescent="0.25">
      <c r="A6" s="272" t="s">
        <v>41</v>
      </c>
      <c r="B6" s="272" t="s">
        <v>71</v>
      </c>
      <c r="C6" s="272" t="s">
        <v>40</v>
      </c>
      <c r="D6" s="272" t="s">
        <v>42</v>
      </c>
      <c r="E6" s="272"/>
    </row>
    <row r="7" spans="1:5" ht="28.5" x14ac:dyDescent="0.25">
      <c r="A7" s="272"/>
      <c r="B7" s="272"/>
      <c r="C7" s="272"/>
      <c r="D7" s="7" t="s">
        <v>72</v>
      </c>
      <c r="E7" s="17" t="s">
        <v>1</v>
      </c>
    </row>
    <row r="8" spans="1:5" x14ac:dyDescent="0.25">
      <c r="A8" s="21">
        <v>1</v>
      </c>
      <c r="B8" s="7">
        <v>2</v>
      </c>
      <c r="C8" s="21">
        <v>3</v>
      </c>
      <c r="D8" s="7">
        <v>4</v>
      </c>
      <c r="E8" s="21">
        <v>5</v>
      </c>
    </row>
    <row r="9" spans="1:5" x14ac:dyDescent="0.25">
      <c r="A9" s="161" t="s">
        <v>77</v>
      </c>
      <c r="B9" s="162">
        <v>2301400</v>
      </c>
      <c r="C9" s="163" t="s">
        <v>122</v>
      </c>
      <c r="D9" s="168" t="s">
        <v>47</v>
      </c>
      <c r="E9" s="169">
        <v>4</v>
      </c>
    </row>
    <row r="10" spans="1:5" ht="45" x14ac:dyDescent="0.25">
      <c r="A10" s="161" t="s">
        <v>77</v>
      </c>
      <c r="B10" s="162">
        <v>2301400</v>
      </c>
      <c r="C10" s="164" t="s">
        <v>186</v>
      </c>
      <c r="D10" s="170" t="s">
        <v>47</v>
      </c>
      <c r="E10" s="170">
        <v>9</v>
      </c>
    </row>
    <row r="11" spans="1:5" ht="60" x14ac:dyDescent="0.25">
      <c r="A11" s="165" t="s">
        <v>77</v>
      </c>
      <c r="B11" s="166">
        <v>2301400</v>
      </c>
      <c r="C11" s="167" t="s">
        <v>252</v>
      </c>
      <c r="D11" s="171" t="s">
        <v>47</v>
      </c>
      <c r="E11" s="172">
        <v>9</v>
      </c>
    </row>
    <row r="12" spans="1:5" s="43" customFormat="1" ht="14.25" x14ac:dyDescent="0.2">
      <c r="A12" s="159"/>
      <c r="B12" s="160"/>
      <c r="C12" s="160" t="s">
        <v>56</v>
      </c>
      <c r="D12" s="160"/>
      <c r="E12" s="173">
        <f>SUM(E10:E11)</f>
        <v>18</v>
      </c>
    </row>
    <row r="13" spans="1:5" x14ac:dyDescent="0.25">
      <c r="A13" s="60"/>
      <c r="B13" s="61"/>
      <c r="C13" s="61"/>
      <c r="D13" s="61"/>
      <c r="E13" s="62"/>
    </row>
    <row r="14" spans="1:5" ht="15" customHeight="1" x14ac:dyDescent="0.25">
      <c r="A14" s="63" t="s">
        <v>294</v>
      </c>
      <c r="B14" s="63"/>
      <c r="C14" s="63"/>
      <c r="D14" s="63"/>
      <c r="E14" s="63"/>
    </row>
    <row r="15" spans="1:5" x14ac:dyDescent="0.25">
      <c r="A15" s="59"/>
      <c r="B15" s="59"/>
      <c r="C15" s="59"/>
      <c r="D15" s="59"/>
      <c r="E15" s="59"/>
    </row>
    <row r="16" spans="1:5" ht="15" customHeight="1" x14ac:dyDescent="0.25">
      <c r="A16" s="59"/>
      <c r="B16" s="59"/>
      <c r="C16" s="59"/>
      <c r="D16" s="59"/>
      <c r="E16" s="59"/>
    </row>
    <row r="17" spans="1:5" x14ac:dyDescent="0.25">
      <c r="A17" s="59" t="s">
        <v>78</v>
      </c>
      <c r="B17" s="59"/>
      <c r="C17" s="59"/>
      <c r="D17" s="59"/>
      <c r="E17" s="59"/>
    </row>
    <row r="18" spans="1:5" x14ac:dyDescent="0.25">
      <c r="A18" s="59"/>
      <c r="B18" s="59"/>
      <c r="C18" s="59"/>
      <c r="D18" s="59"/>
      <c r="E18" s="59"/>
    </row>
    <row r="24" spans="1:5" ht="15" customHeight="1" x14ac:dyDescent="0.25"/>
    <row r="26" spans="1:5" ht="15" customHeight="1" x14ac:dyDescent="0.25"/>
  </sheetData>
  <mergeCells count="7"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G12" sqref="G12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208" t="s">
        <v>59</v>
      </c>
    </row>
    <row r="2" spans="1:5" ht="51.75" customHeight="1" x14ac:dyDescent="0.25">
      <c r="A2" s="227" t="s">
        <v>332</v>
      </c>
      <c r="B2" s="227"/>
      <c r="C2" s="227"/>
      <c r="D2" s="227"/>
      <c r="E2" s="227"/>
    </row>
    <row r="3" spans="1:5" ht="14.25" customHeight="1" x14ac:dyDescent="0.25">
      <c r="A3" s="246" t="s">
        <v>0</v>
      </c>
      <c r="B3" s="246"/>
      <c r="C3" s="246"/>
      <c r="D3" s="246"/>
      <c r="E3" s="246"/>
    </row>
    <row r="4" spans="1:5" ht="15.75" customHeight="1" x14ac:dyDescent="0.25">
      <c r="A4" s="264" t="s">
        <v>45</v>
      </c>
      <c r="B4" s="264"/>
      <c r="C4" s="264"/>
      <c r="D4" s="264"/>
      <c r="E4" s="264"/>
    </row>
    <row r="5" spans="1:5" s="43" customFormat="1" ht="15" customHeight="1" x14ac:dyDescent="0.2">
      <c r="A5" s="222" t="s">
        <v>41</v>
      </c>
      <c r="B5" s="222" t="s">
        <v>39</v>
      </c>
      <c r="C5" s="222" t="s">
        <v>40</v>
      </c>
      <c r="D5" s="235" t="s">
        <v>42</v>
      </c>
      <c r="E5" s="274"/>
    </row>
    <row r="6" spans="1:5" s="43" customFormat="1" ht="39" customHeight="1" x14ac:dyDescent="0.2">
      <c r="A6" s="223"/>
      <c r="B6" s="223"/>
      <c r="C6" s="223"/>
      <c r="D6" s="103" t="s">
        <v>43</v>
      </c>
      <c r="E6" s="16" t="s">
        <v>1</v>
      </c>
    </row>
    <row r="7" spans="1:5" s="43" customFormat="1" ht="15.75" customHeight="1" x14ac:dyDescent="0.2">
      <c r="A7" s="19">
        <v>1</v>
      </c>
      <c r="B7" s="19">
        <v>2</v>
      </c>
      <c r="C7" s="103">
        <v>3</v>
      </c>
      <c r="D7" s="103">
        <v>4</v>
      </c>
      <c r="E7" s="20">
        <v>5</v>
      </c>
    </row>
    <row r="8" spans="1:5" ht="43.5" customHeight="1" x14ac:dyDescent="0.25">
      <c r="A8" s="176" t="s">
        <v>159</v>
      </c>
      <c r="B8" s="176">
        <v>2301400</v>
      </c>
      <c r="C8" s="14" t="s">
        <v>54</v>
      </c>
      <c r="D8" s="8" t="s">
        <v>55</v>
      </c>
      <c r="E8" s="12">
        <v>1</v>
      </c>
    </row>
    <row r="9" spans="1:5" ht="30" x14ac:dyDescent="0.25">
      <c r="A9" s="176" t="s">
        <v>159</v>
      </c>
      <c r="B9" s="177">
        <v>2301400</v>
      </c>
      <c r="C9" s="13" t="s">
        <v>249</v>
      </c>
      <c r="D9" s="32" t="s">
        <v>55</v>
      </c>
      <c r="E9" s="47">
        <v>40</v>
      </c>
    </row>
    <row r="10" spans="1:5" ht="30" x14ac:dyDescent="0.25">
      <c r="A10" s="176" t="s">
        <v>159</v>
      </c>
      <c r="B10" s="177">
        <v>2301400</v>
      </c>
      <c r="C10" s="13" t="s">
        <v>194</v>
      </c>
      <c r="D10" s="32" t="s">
        <v>55</v>
      </c>
      <c r="E10" s="47">
        <v>28</v>
      </c>
    </row>
    <row r="11" spans="1:5" ht="30" x14ac:dyDescent="0.25">
      <c r="A11" s="176" t="s">
        <v>159</v>
      </c>
      <c r="B11" s="177">
        <v>2301400</v>
      </c>
      <c r="C11" s="13" t="s">
        <v>245</v>
      </c>
      <c r="D11" s="32" t="s">
        <v>55</v>
      </c>
      <c r="E11" s="47">
        <v>10</v>
      </c>
    </row>
    <row r="12" spans="1:5" ht="30" x14ac:dyDescent="0.25">
      <c r="A12" s="118" t="s">
        <v>159</v>
      </c>
      <c r="B12" s="177">
        <v>2301400</v>
      </c>
      <c r="C12" s="13" t="s">
        <v>193</v>
      </c>
      <c r="D12" s="32" t="s">
        <v>55</v>
      </c>
      <c r="E12" s="47">
        <v>6</v>
      </c>
    </row>
    <row r="13" spans="1:5" s="43" customFormat="1" ht="14.25" x14ac:dyDescent="0.2">
      <c r="A13" s="114"/>
      <c r="B13" s="15"/>
      <c r="C13" s="15" t="s">
        <v>56</v>
      </c>
      <c r="D13" s="38"/>
      <c r="E13" s="178">
        <f>SUM(E8:E12)</f>
        <v>85</v>
      </c>
    </row>
    <row r="14" spans="1:5" x14ac:dyDescent="0.25">
      <c r="E14" s="174"/>
    </row>
    <row r="15" spans="1:5" x14ac:dyDescent="0.25">
      <c r="A15" s="273" t="s">
        <v>103</v>
      </c>
      <c r="B15" s="273"/>
      <c r="C15" s="273"/>
      <c r="D15" s="273"/>
      <c r="E15" s="273"/>
    </row>
  </sheetData>
  <mergeCells count="8">
    <mergeCell ref="A3:E3"/>
    <mergeCell ref="A4:E4"/>
    <mergeCell ref="A2:E2"/>
    <mergeCell ref="A15:E15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G13" sqref="G13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209" t="s">
        <v>59</v>
      </c>
    </row>
    <row r="2" spans="1:5" ht="48.75" customHeight="1" x14ac:dyDescent="0.25">
      <c r="A2" s="227" t="s">
        <v>332</v>
      </c>
      <c r="B2" s="227"/>
      <c r="C2" s="227"/>
      <c r="D2" s="227"/>
      <c r="E2" s="227"/>
    </row>
    <row r="3" spans="1:5" ht="15.75" customHeight="1" x14ac:dyDescent="0.25">
      <c r="A3" s="278" t="s">
        <v>132</v>
      </c>
      <c r="B3" s="278"/>
      <c r="C3" s="278"/>
      <c r="D3" s="278"/>
      <c r="E3" s="278"/>
    </row>
    <row r="4" spans="1:5" ht="17.25" customHeight="1" x14ac:dyDescent="0.25">
      <c r="A4" s="264" t="s">
        <v>45</v>
      </c>
      <c r="B4" s="264"/>
      <c r="C4" s="264"/>
      <c r="D4" s="264"/>
      <c r="E4" s="264"/>
    </row>
    <row r="5" spans="1:5" s="43" customFormat="1" ht="15" customHeight="1" x14ac:dyDescent="0.2">
      <c r="A5" s="222" t="s">
        <v>41</v>
      </c>
      <c r="B5" s="222" t="s">
        <v>39</v>
      </c>
      <c r="C5" s="222" t="s">
        <v>40</v>
      </c>
      <c r="D5" s="235" t="s">
        <v>42</v>
      </c>
      <c r="E5" s="236"/>
    </row>
    <row r="6" spans="1:5" s="43" customFormat="1" ht="47.25" customHeight="1" x14ac:dyDescent="0.2">
      <c r="A6" s="223"/>
      <c r="B6" s="223"/>
      <c r="C6" s="223"/>
      <c r="D6" s="103" t="s">
        <v>43</v>
      </c>
      <c r="E6" s="16" t="s">
        <v>1</v>
      </c>
    </row>
    <row r="7" spans="1:5" s="43" customFormat="1" ht="16.5" customHeight="1" x14ac:dyDescent="0.2">
      <c r="A7" s="103">
        <v>1</v>
      </c>
      <c r="B7" s="210">
        <v>2</v>
      </c>
      <c r="C7" s="103">
        <v>3</v>
      </c>
      <c r="D7" s="103">
        <v>4</v>
      </c>
      <c r="E7" s="20">
        <v>5</v>
      </c>
    </row>
    <row r="8" spans="1:5" x14ac:dyDescent="0.25">
      <c r="A8" s="275" t="s">
        <v>97</v>
      </c>
      <c r="B8" s="180" t="s">
        <v>127</v>
      </c>
      <c r="C8" s="13" t="s">
        <v>98</v>
      </c>
      <c r="D8" s="8" t="s">
        <v>47</v>
      </c>
      <c r="E8" s="12">
        <v>100</v>
      </c>
    </row>
    <row r="9" spans="1:5" x14ac:dyDescent="0.25">
      <c r="A9" s="276"/>
      <c r="B9" s="180" t="s">
        <v>127</v>
      </c>
      <c r="C9" s="13" t="s">
        <v>165</v>
      </c>
      <c r="D9" s="8" t="s">
        <v>38</v>
      </c>
      <c r="E9" s="12">
        <v>44</v>
      </c>
    </row>
    <row r="10" spans="1:5" x14ac:dyDescent="0.25">
      <c r="A10" s="276"/>
      <c r="B10" s="180" t="s">
        <v>127</v>
      </c>
      <c r="C10" s="14" t="s">
        <v>99</v>
      </c>
      <c r="D10" s="8" t="s">
        <v>100</v>
      </c>
      <c r="E10" s="12">
        <v>25</v>
      </c>
    </row>
    <row r="11" spans="1:5" x14ac:dyDescent="0.25">
      <c r="A11" s="276"/>
      <c r="B11" s="180" t="s">
        <v>127</v>
      </c>
      <c r="C11" s="13" t="s">
        <v>283</v>
      </c>
      <c r="D11" s="6" t="s">
        <v>47</v>
      </c>
      <c r="E11" s="12">
        <v>28</v>
      </c>
    </row>
    <row r="12" spans="1:5" x14ac:dyDescent="0.25">
      <c r="A12" s="277"/>
      <c r="B12" s="180" t="s">
        <v>127</v>
      </c>
      <c r="C12" s="13" t="s">
        <v>284</v>
      </c>
      <c r="D12" s="6" t="s">
        <v>38</v>
      </c>
      <c r="E12" s="12">
        <v>13</v>
      </c>
    </row>
    <row r="13" spans="1:5" x14ac:dyDescent="0.25">
      <c r="A13" s="6"/>
      <c r="B13" s="10"/>
      <c r="C13" s="15" t="s">
        <v>79</v>
      </c>
      <c r="D13" s="9"/>
      <c r="E13" s="9">
        <f>SUM(E8:E12)</f>
        <v>210</v>
      </c>
    </row>
    <row r="15" spans="1:5" x14ac:dyDescent="0.25">
      <c r="B15" s="4" t="s">
        <v>104</v>
      </c>
      <c r="D15" s="4" t="s">
        <v>105</v>
      </c>
    </row>
    <row r="17" spans="2:4" x14ac:dyDescent="0.25">
      <c r="B17" s="4" t="s">
        <v>68</v>
      </c>
      <c r="D17" s="4" t="s">
        <v>168</v>
      </c>
    </row>
    <row r="19" spans="2:4" x14ac:dyDescent="0.25">
      <c r="B19" s="4" t="s">
        <v>170</v>
      </c>
      <c r="D19" s="4" t="s">
        <v>169</v>
      </c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zoomScaleNormal="100" workbookViewId="0">
      <selection activeCell="G8" sqref="G8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208" t="s">
        <v>59</v>
      </c>
    </row>
    <row r="2" spans="1:5" ht="41.25" customHeight="1" x14ac:dyDescent="0.25">
      <c r="A2" s="279" t="s">
        <v>332</v>
      </c>
      <c r="B2" s="279"/>
      <c r="C2" s="279"/>
      <c r="D2" s="279"/>
      <c r="E2" s="279"/>
    </row>
    <row r="3" spans="1:5" x14ac:dyDescent="0.25">
      <c r="A3" s="39"/>
      <c r="B3" s="39"/>
      <c r="C3" s="39"/>
      <c r="D3" s="39"/>
      <c r="E3" s="39"/>
    </row>
    <row r="4" spans="1:5" x14ac:dyDescent="0.25">
      <c r="A4" s="281" t="s">
        <v>0</v>
      </c>
      <c r="B4" s="281"/>
      <c r="C4" s="281"/>
      <c r="D4" s="281"/>
      <c r="E4" s="281"/>
    </row>
    <row r="5" spans="1:5" ht="15" customHeight="1" x14ac:dyDescent="0.25">
      <c r="A5" s="282" t="s">
        <v>45</v>
      </c>
      <c r="B5" s="282"/>
      <c r="C5" s="282"/>
      <c r="D5" s="282"/>
      <c r="E5" s="282"/>
    </row>
    <row r="6" spans="1:5" ht="26.25" customHeight="1" x14ac:dyDescent="0.25">
      <c r="A6" s="283" t="s">
        <v>41</v>
      </c>
      <c r="B6" s="283" t="s">
        <v>39</v>
      </c>
      <c r="C6" s="283" t="s">
        <v>40</v>
      </c>
      <c r="D6" s="283" t="s">
        <v>42</v>
      </c>
      <c r="E6" s="283"/>
    </row>
    <row r="7" spans="1:5" ht="28.5" x14ac:dyDescent="0.25">
      <c r="A7" s="283"/>
      <c r="B7" s="283"/>
      <c r="C7" s="283"/>
      <c r="D7" s="40" t="s">
        <v>43</v>
      </c>
      <c r="E7" s="40" t="s">
        <v>1</v>
      </c>
    </row>
    <row r="8" spans="1:5" x14ac:dyDescent="0.25">
      <c r="A8" s="211">
        <v>1</v>
      </c>
      <c r="B8" s="40">
        <v>2</v>
      </c>
      <c r="C8" s="212">
        <v>3</v>
      </c>
      <c r="D8" s="40">
        <v>4</v>
      </c>
      <c r="E8" s="40">
        <v>5</v>
      </c>
    </row>
    <row r="9" spans="1:5" x14ac:dyDescent="0.25">
      <c r="A9" s="280"/>
      <c r="B9" s="41">
        <v>2301400</v>
      </c>
      <c r="C9" s="45" t="s">
        <v>288</v>
      </c>
      <c r="D9" s="25" t="s">
        <v>44</v>
      </c>
      <c r="E9" s="44">
        <v>36</v>
      </c>
    </row>
    <row r="10" spans="1:5" ht="15" customHeight="1" x14ac:dyDescent="0.25">
      <c r="A10" s="280"/>
      <c r="B10" s="41">
        <v>2301400</v>
      </c>
      <c r="C10" s="46" t="s">
        <v>324</v>
      </c>
      <c r="D10" s="41" t="s">
        <v>55</v>
      </c>
      <c r="E10" s="44">
        <v>8</v>
      </c>
    </row>
    <row r="11" spans="1:5" x14ac:dyDescent="0.25">
      <c r="A11" s="280"/>
      <c r="B11" s="41">
        <v>2301400</v>
      </c>
      <c r="C11" s="46" t="s">
        <v>289</v>
      </c>
      <c r="D11" s="41" t="s">
        <v>44</v>
      </c>
      <c r="E11" s="44">
        <v>14</v>
      </c>
    </row>
    <row r="12" spans="1:5" x14ac:dyDescent="0.25">
      <c r="A12" s="280"/>
      <c r="B12" s="41">
        <v>2301400</v>
      </c>
      <c r="C12" s="46" t="s">
        <v>290</v>
      </c>
      <c r="D12" s="41" t="s">
        <v>44</v>
      </c>
      <c r="E12" s="44">
        <v>2</v>
      </c>
    </row>
    <row r="13" spans="1:5" x14ac:dyDescent="0.25">
      <c r="A13" s="280"/>
      <c r="B13" s="41">
        <v>2301400</v>
      </c>
      <c r="C13" s="46" t="s">
        <v>235</v>
      </c>
      <c r="D13" s="41" t="s">
        <v>55</v>
      </c>
      <c r="E13" s="44">
        <v>4</v>
      </c>
    </row>
    <row r="14" spans="1:5" x14ac:dyDescent="0.25">
      <c r="A14" s="280"/>
      <c r="B14" s="41">
        <v>2301400</v>
      </c>
      <c r="C14" s="46" t="s">
        <v>246</v>
      </c>
      <c r="D14" s="41" t="s">
        <v>55</v>
      </c>
      <c r="E14" s="44">
        <v>4</v>
      </c>
    </row>
    <row r="15" spans="1:5" x14ac:dyDescent="0.25">
      <c r="A15" s="280"/>
      <c r="B15" s="41">
        <v>2301400</v>
      </c>
      <c r="C15" s="46" t="s">
        <v>276</v>
      </c>
      <c r="D15" s="41" t="s">
        <v>155</v>
      </c>
      <c r="E15" s="44">
        <v>10</v>
      </c>
    </row>
    <row r="16" spans="1:5" x14ac:dyDescent="0.25">
      <c r="A16" s="280"/>
      <c r="B16" s="41">
        <v>2301400</v>
      </c>
      <c r="C16" s="46" t="s">
        <v>291</v>
      </c>
      <c r="D16" s="41" t="s">
        <v>123</v>
      </c>
      <c r="E16" s="44">
        <v>43</v>
      </c>
    </row>
    <row r="17" spans="1:5" x14ac:dyDescent="0.25">
      <c r="A17" s="280"/>
      <c r="B17" s="41">
        <v>2301400</v>
      </c>
      <c r="C17" s="46" t="s">
        <v>247</v>
      </c>
      <c r="D17" s="41" t="s">
        <v>123</v>
      </c>
      <c r="E17" s="44">
        <v>42</v>
      </c>
    </row>
    <row r="18" spans="1:5" x14ac:dyDescent="0.25">
      <c r="A18" s="280"/>
      <c r="B18" s="41">
        <v>2301400</v>
      </c>
      <c r="C18" s="46" t="s">
        <v>292</v>
      </c>
      <c r="D18" s="41" t="s">
        <v>34</v>
      </c>
      <c r="E18" s="44">
        <v>30</v>
      </c>
    </row>
    <row r="19" spans="1:5" x14ac:dyDescent="0.25">
      <c r="A19" s="280"/>
      <c r="B19" s="41">
        <v>2301400</v>
      </c>
      <c r="C19" s="46" t="s">
        <v>325</v>
      </c>
      <c r="D19" s="41" t="s">
        <v>55</v>
      </c>
      <c r="E19" s="44">
        <v>1</v>
      </c>
    </row>
    <row r="20" spans="1:5" x14ac:dyDescent="0.25">
      <c r="A20" s="280"/>
      <c r="B20" s="41">
        <v>2301400</v>
      </c>
      <c r="C20" s="46" t="s">
        <v>277</v>
      </c>
      <c r="D20" s="41" t="s">
        <v>55</v>
      </c>
      <c r="E20" s="44">
        <v>10</v>
      </c>
    </row>
    <row r="21" spans="1:5" x14ac:dyDescent="0.25">
      <c r="A21" s="280"/>
      <c r="B21" s="41">
        <v>1162400</v>
      </c>
      <c r="C21" s="46" t="s">
        <v>195</v>
      </c>
      <c r="D21" s="41" t="s">
        <v>55</v>
      </c>
      <c r="E21" s="44">
        <v>14</v>
      </c>
    </row>
    <row r="22" spans="1:5" x14ac:dyDescent="0.25">
      <c r="A22" s="280"/>
      <c r="B22" s="41">
        <v>2301400</v>
      </c>
      <c r="C22" s="46" t="s">
        <v>220</v>
      </c>
      <c r="D22" s="41" t="s">
        <v>33</v>
      </c>
      <c r="E22" s="44">
        <v>60</v>
      </c>
    </row>
    <row r="23" spans="1:5" x14ac:dyDescent="0.25">
      <c r="A23" s="280"/>
      <c r="B23" s="41">
        <v>2301400</v>
      </c>
      <c r="C23" s="46" t="s">
        <v>221</v>
      </c>
      <c r="D23" s="41" t="s">
        <v>33</v>
      </c>
      <c r="E23" s="44">
        <v>120</v>
      </c>
    </row>
    <row r="24" spans="1:5" ht="30" x14ac:dyDescent="0.25">
      <c r="A24" s="280"/>
      <c r="B24" s="41">
        <v>2301400</v>
      </c>
      <c r="C24" s="46" t="s">
        <v>219</v>
      </c>
      <c r="D24" s="41" t="s">
        <v>44</v>
      </c>
      <c r="E24" s="44">
        <v>6</v>
      </c>
    </row>
    <row r="25" spans="1:5" s="43" customFormat="1" ht="14.25" x14ac:dyDescent="0.2">
      <c r="A25" s="40"/>
      <c r="B25" s="37"/>
      <c r="C25" s="37" t="s">
        <v>56</v>
      </c>
      <c r="D25" s="38"/>
      <c r="E25" s="178">
        <f>SUM(E9:E24)</f>
        <v>404</v>
      </c>
    </row>
    <row r="27" spans="1:5" x14ac:dyDescent="0.25">
      <c r="A27" s="42" t="s">
        <v>124</v>
      </c>
      <c r="B27" s="42"/>
      <c r="C27" s="42"/>
    </row>
    <row r="28" spans="1:5" x14ac:dyDescent="0.25">
      <c r="A28" s="39"/>
      <c r="B28" s="39"/>
      <c r="C28" s="39"/>
    </row>
    <row r="30" spans="1:5" x14ac:dyDescent="0.25">
      <c r="A30" s="39"/>
      <c r="B30" s="39"/>
      <c r="C30" s="39"/>
    </row>
    <row r="33" spans="1:1" x14ac:dyDescent="0.25">
      <c r="A33" s="27"/>
    </row>
  </sheetData>
  <mergeCells count="8">
    <mergeCell ref="A2:E2"/>
    <mergeCell ref="A9:A24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zoomScaleNormal="100" workbookViewId="0">
      <selection activeCell="H14" sqref="H14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209" t="s">
        <v>59</v>
      </c>
    </row>
    <row r="2" spans="1:6" ht="39.75" customHeight="1" x14ac:dyDescent="0.25">
      <c r="A2" s="227" t="s">
        <v>332</v>
      </c>
      <c r="B2" s="227"/>
      <c r="C2" s="227"/>
      <c r="D2" s="227"/>
      <c r="E2" s="227"/>
      <c r="F2" s="23"/>
    </row>
    <row r="3" spans="1:6" ht="15.75" customHeight="1" x14ac:dyDescent="0.25">
      <c r="A3" s="263" t="s">
        <v>80</v>
      </c>
      <c r="B3" s="263"/>
      <c r="C3" s="263"/>
      <c r="D3" s="263"/>
      <c r="E3" s="263"/>
      <c r="F3" s="23"/>
    </row>
    <row r="4" spans="1:6" ht="15" customHeight="1" x14ac:dyDescent="0.25">
      <c r="A4" s="264" t="s">
        <v>81</v>
      </c>
      <c r="B4" s="264"/>
      <c r="C4" s="264"/>
      <c r="D4" s="264"/>
      <c r="E4" s="264"/>
      <c r="F4" s="23"/>
    </row>
    <row r="5" spans="1:6" s="43" customFormat="1" ht="35.25" customHeight="1" x14ac:dyDescent="0.2">
      <c r="A5" s="255" t="s">
        <v>41</v>
      </c>
      <c r="B5" s="255" t="s">
        <v>39</v>
      </c>
      <c r="C5" s="255" t="s">
        <v>40</v>
      </c>
      <c r="D5" s="255" t="s">
        <v>42</v>
      </c>
      <c r="E5" s="286"/>
    </row>
    <row r="6" spans="1:6" s="43" customFormat="1" ht="30.75" customHeight="1" x14ac:dyDescent="0.2">
      <c r="A6" s="255"/>
      <c r="B6" s="255"/>
      <c r="C6" s="255"/>
      <c r="D6" s="16" t="s">
        <v>43</v>
      </c>
      <c r="E6" s="16" t="s">
        <v>1</v>
      </c>
    </row>
    <row r="7" spans="1:6" s="43" customFormat="1" ht="15.75" customHeight="1" x14ac:dyDescent="0.2">
      <c r="A7" s="18">
        <v>1</v>
      </c>
      <c r="B7" s="20">
        <v>2</v>
      </c>
      <c r="C7" s="20">
        <v>3</v>
      </c>
      <c r="D7" s="20">
        <v>4</v>
      </c>
      <c r="E7" s="20">
        <v>5</v>
      </c>
    </row>
    <row r="8" spans="1:6" ht="27" customHeight="1" x14ac:dyDescent="0.25">
      <c r="A8" s="287" t="s">
        <v>269</v>
      </c>
      <c r="B8" s="118">
        <v>2301400</v>
      </c>
      <c r="C8" s="24" t="s">
        <v>236</v>
      </c>
      <c r="D8" s="25" t="s">
        <v>55</v>
      </c>
      <c r="E8" s="12">
        <v>8</v>
      </c>
    </row>
    <row r="9" spans="1:6" ht="27" customHeight="1" x14ac:dyDescent="0.25">
      <c r="A9" s="288"/>
      <c r="B9" s="118">
        <v>2301400</v>
      </c>
      <c r="C9" s="24" t="s">
        <v>250</v>
      </c>
      <c r="D9" s="25" t="s">
        <v>55</v>
      </c>
      <c r="E9" s="12">
        <v>10</v>
      </c>
    </row>
    <row r="10" spans="1:6" ht="18.75" customHeight="1" x14ac:dyDescent="0.25">
      <c r="A10" s="288"/>
      <c r="B10" s="118">
        <v>2301400</v>
      </c>
      <c r="C10" s="24" t="s">
        <v>237</v>
      </c>
      <c r="D10" s="25" t="s">
        <v>82</v>
      </c>
      <c r="E10" s="12">
        <v>28</v>
      </c>
    </row>
    <row r="11" spans="1:6" ht="30.75" customHeight="1" x14ac:dyDescent="0.25">
      <c r="A11" s="288"/>
      <c r="B11" s="118">
        <v>2301400</v>
      </c>
      <c r="C11" s="24" t="s">
        <v>238</v>
      </c>
      <c r="D11" s="25" t="s">
        <v>34</v>
      </c>
      <c r="E11" s="12">
        <v>48</v>
      </c>
    </row>
    <row r="12" spans="1:6" ht="30" x14ac:dyDescent="0.25">
      <c r="A12" s="288"/>
      <c r="B12" s="118">
        <v>2301400</v>
      </c>
      <c r="C12" s="24" t="s">
        <v>196</v>
      </c>
      <c r="D12" s="25" t="s">
        <v>55</v>
      </c>
      <c r="E12" s="12">
        <v>4</v>
      </c>
    </row>
    <row r="13" spans="1:6" ht="60" x14ac:dyDescent="0.25">
      <c r="A13" s="288"/>
      <c r="B13" s="118">
        <v>2301400</v>
      </c>
      <c r="C13" s="24" t="s">
        <v>263</v>
      </c>
      <c r="D13" s="25" t="s">
        <v>55</v>
      </c>
      <c r="E13" s="12">
        <v>4</v>
      </c>
    </row>
    <row r="14" spans="1:6" ht="45" x14ac:dyDescent="0.25">
      <c r="A14" s="288"/>
      <c r="B14" s="118">
        <v>2301400</v>
      </c>
      <c r="C14" s="24" t="s">
        <v>251</v>
      </c>
      <c r="D14" s="25" t="s">
        <v>55</v>
      </c>
      <c r="E14" s="12">
        <v>16</v>
      </c>
    </row>
    <row r="15" spans="1:6" ht="45" x14ac:dyDescent="0.25">
      <c r="A15" s="288"/>
      <c r="B15" s="118">
        <v>2301400</v>
      </c>
      <c r="C15" s="26" t="s">
        <v>174</v>
      </c>
      <c r="D15" s="8" t="s">
        <v>55</v>
      </c>
      <c r="E15" s="12">
        <v>160</v>
      </c>
    </row>
    <row r="16" spans="1:6" ht="30" x14ac:dyDescent="0.25">
      <c r="A16" s="288"/>
      <c r="B16" s="118">
        <v>2301400</v>
      </c>
      <c r="C16" s="26" t="s">
        <v>262</v>
      </c>
      <c r="D16" s="8" t="s">
        <v>55</v>
      </c>
      <c r="E16" s="12">
        <v>30</v>
      </c>
    </row>
    <row r="17" spans="1:9" ht="30" x14ac:dyDescent="0.25">
      <c r="A17" s="288"/>
      <c r="B17" s="118">
        <v>2301400</v>
      </c>
      <c r="C17" s="26" t="s">
        <v>274</v>
      </c>
      <c r="D17" s="8" t="s">
        <v>82</v>
      </c>
      <c r="E17" s="12">
        <v>48</v>
      </c>
    </row>
    <row r="18" spans="1:9" ht="30" x14ac:dyDescent="0.25">
      <c r="A18" s="288"/>
      <c r="B18" s="118">
        <v>2301400</v>
      </c>
      <c r="C18" s="26" t="s">
        <v>275</v>
      </c>
      <c r="D18" s="8" t="s">
        <v>82</v>
      </c>
      <c r="E18" s="12">
        <v>48</v>
      </c>
    </row>
    <row r="19" spans="1:9" ht="45" x14ac:dyDescent="0.25">
      <c r="A19" s="289"/>
      <c r="B19" s="118">
        <v>2301400</v>
      </c>
      <c r="C19" s="26" t="s">
        <v>206</v>
      </c>
      <c r="D19" s="8" t="s">
        <v>82</v>
      </c>
      <c r="E19" s="12">
        <v>20</v>
      </c>
    </row>
    <row r="20" spans="1:9" s="43" customFormat="1" ht="14.25" x14ac:dyDescent="0.2">
      <c r="A20" s="109"/>
      <c r="B20" s="114"/>
      <c r="C20" s="107" t="s">
        <v>56</v>
      </c>
      <c r="D20" s="109"/>
      <c r="E20" s="148">
        <f>SUM(E8:E19)</f>
        <v>424</v>
      </c>
    </row>
    <row r="21" spans="1:9" ht="27" customHeight="1" x14ac:dyDescent="0.25">
      <c r="B21" s="27" t="s">
        <v>83</v>
      </c>
      <c r="C21" s="27"/>
      <c r="D21" s="28"/>
      <c r="G21" s="28"/>
      <c r="H21" s="27"/>
    </row>
    <row r="22" spans="1:9" x14ac:dyDescent="0.25">
      <c r="B22" s="27" t="s">
        <v>84</v>
      </c>
      <c r="C22" s="27"/>
      <c r="D22" s="28" t="s">
        <v>85</v>
      </c>
      <c r="G22" s="28"/>
      <c r="H22" s="27"/>
    </row>
    <row r="23" spans="1:9" x14ac:dyDescent="0.25">
      <c r="B23" s="29"/>
      <c r="C23" s="30"/>
      <c r="D23" s="28"/>
      <c r="E23" s="28"/>
      <c r="F23" s="284"/>
      <c r="G23" s="284"/>
      <c r="H23" s="30"/>
    </row>
    <row r="24" spans="1:9" x14ac:dyDescent="0.25">
      <c r="B24" s="30"/>
      <c r="C24" s="30"/>
      <c r="D24" s="182"/>
      <c r="E24" s="182"/>
      <c r="F24" s="182"/>
      <c r="G24" s="285"/>
      <c r="H24" s="285"/>
    </row>
    <row r="25" spans="1:9" x14ac:dyDescent="0.25">
      <c r="B25" s="31"/>
      <c r="C25" s="31"/>
      <c r="D25" s="27"/>
      <c r="E25" s="27"/>
      <c r="F25" s="27"/>
      <c r="G25" s="27"/>
      <c r="H25" s="27"/>
    </row>
    <row r="32" spans="1:9" x14ac:dyDescent="0.25">
      <c r="I32" s="27"/>
    </row>
  </sheetData>
  <mergeCells count="10">
    <mergeCell ref="A2:E2"/>
    <mergeCell ref="A3:E3"/>
    <mergeCell ref="A4:E4"/>
    <mergeCell ref="F23:G23"/>
    <mergeCell ref="G24:H24"/>
    <mergeCell ref="A5:A6"/>
    <mergeCell ref="B5:B6"/>
    <mergeCell ref="C5:C6"/>
    <mergeCell ref="D5:E5"/>
    <mergeCell ref="A8:A19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J11" sqref="J11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209" t="s">
        <v>59</v>
      </c>
    </row>
    <row r="2" spans="1:5" ht="58.5" customHeight="1" x14ac:dyDescent="0.25">
      <c r="A2" s="227" t="s">
        <v>327</v>
      </c>
      <c r="B2" s="227"/>
      <c r="C2" s="227"/>
      <c r="D2" s="227"/>
      <c r="E2" s="227"/>
    </row>
    <row r="3" spans="1:5" ht="18.75" customHeight="1" x14ac:dyDescent="0.25">
      <c r="A3" s="228" t="s">
        <v>0</v>
      </c>
      <c r="B3" s="228"/>
      <c r="C3" s="228"/>
      <c r="D3" s="228"/>
      <c r="E3" s="228"/>
    </row>
    <row r="4" spans="1:5" ht="21" customHeight="1" x14ac:dyDescent="0.25">
      <c r="A4" s="282" t="s">
        <v>45</v>
      </c>
      <c r="B4" s="282"/>
      <c r="C4" s="282"/>
      <c r="D4" s="282"/>
      <c r="E4" s="282"/>
    </row>
    <row r="5" spans="1:5" s="43" customFormat="1" ht="15" customHeight="1" x14ac:dyDescent="0.2">
      <c r="A5" s="222" t="s">
        <v>41</v>
      </c>
      <c r="B5" s="222" t="s">
        <v>39</v>
      </c>
      <c r="C5" s="222" t="s">
        <v>40</v>
      </c>
      <c r="D5" s="235" t="s">
        <v>42</v>
      </c>
      <c r="E5" s="236"/>
    </row>
    <row r="6" spans="1:5" s="43" customFormat="1" ht="28.5" x14ac:dyDescent="0.2">
      <c r="A6" s="223"/>
      <c r="B6" s="223"/>
      <c r="C6" s="223"/>
      <c r="D6" s="103" t="s">
        <v>43</v>
      </c>
      <c r="E6" s="16" t="s">
        <v>1</v>
      </c>
    </row>
    <row r="7" spans="1:5" s="43" customFormat="1" ht="14.25" x14ac:dyDescent="0.2">
      <c r="A7" s="103">
        <v>1</v>
      </c>
      <c r="B7" s="20">
        <v>2</v>
      </c>
      <c r="C7" s="103">
        <v>3</v>
      </c>
      <c r="D7" s="103">
        <v>4</v>
      </c>
      <c r="E7" s="20">
        <v>5</v>
      </c>
    </row>
    <row r="8" spans="1:5" x14ac:dyDescent="0.25">
      <c r="A8" s="275" t="s">
        <v>304</v>
      </c>
      <c r="B8" s="125">
        <v>2301400</v>
      </c>
      <c r="C8" s="26" t="s">
        <v>115</v>
      </c>
      <c r="D8" s="8" t="s">
        <v>74</v>
      </c>
      <c r="E8" s="12">
        <v>4</v>
      </c>
    </row>
    <row r="9" spans="1:5" x14ac:dyDescent="0.25">
      <c r="A9" s="276"/>
      <c r="B9" s="125">
        <v>2301400</v>
      </c>
      <c r="C9" s="26" t="s">
        <v>152</v>
      </c>
      <c r="D9" s="8" t="s">
        <v>154</v>
      </c>
      <c r="E9" s="12">
        <v>5</v>
      </c>
    </row>
    <row r="10" spans="1:5" ht="30" x14ac:dyDescent="0.25">
      <c r="A10" s="276"/>
      <c r="B10" s="125">
        <v>2301401</v>
      </c>
      <c r="C10" s="26" t="s">
        <v>210</v>
      </c>
      <c r="D10" s="8" t="s">
        <v>73</v>
      </c>
      <c r="E10" s="12">
        <v>90</v>
      </c>
    </row>
    <row r="11" spans="1:5" s="43" customFormat="1" ht="14.25" x14ac:dyDescent="0.2">
      <c r="A11" s="38"/>
      <c r="B11" s="107"/>
      <c r="C11" s="107" t="s">
        <v>56</v>
      </c>
      <c r="D11" s="109"/>
      <c r="E11" s="9">
        <f>SUM(E8:E10)</f>
        <v>99</v>
      </c>
    </row>
    <row r="12" spans="1:5" x14ac:dyDescent="0.25">
      <c r="A12" s="34"/>
      <c r="B12" s="35"/>
      <c r="C12" s="35"/>
      <c r="D12" s="35"/>
      <c r="E12" s="5"/>
    </row>
    <row r="13" spans="1:5" x14ac:dyDescent="0.25">
      <c r="B13" s="4" t="s">
        <v>118</v>
      </c>
      <c r="D13" s="4" t="s">
        <v>119</v>
      </c>
    </row>
    <row r="15" spans="1:5" x14ac:dyDescent="0.25">
      <c r="B15" s="4" t="s">
        <v>120</v>
      </c>
      <c r="D15" s="4" t="s">
        <v>121</v>
      </c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H10" sqref="H10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209" t="s">
        <v>59</v>
      </c>
    </row>
    <row r="2" spans="1:5" ht="48.75" customHeight="1" x14ac:dyDescent="0.25">
      <c r="A2" s="227" t="s">
        <v>332</v>
      </c>
      <c r="B2" s="227"/>
      <c r="C2" s="227"/>
      <c r="D2" s="227"/>
      <c r="E2" s="227"/>
    </row>
    <row r="3" spans="1:5" ht="29.25" customHeight="1" x14ac:dyDescent="0.25">
      <c r="A3" s="228" t="s">
        <v>0</v>
      </c>
      <c r="B3" s="228"/>
      <c r="C3" s="228"/>
      <c r="D3" s="228"/>
      <c r="E3" s="228"/>
    </row>
    <row r="4" spans="1:5" ht="18" customHeight="1" x14ac:dyDescent="0.25">
      <c r="A4" s="290" t="s">
        <v>45</v>
      </c>
      <c r="B4" s="290"/>
      <c r="C4" s="290"/>
      <c r="D4" s="290"/>
      <c r="E4" s="290"/>
    </row>
    <row r="5" spans="1:5" s="43" customFormat="1" ht="15" customHeight="1" x14ac:dyDescent="0.2">
      <c r="A5" s="222" t="s">
        <v>41</v>
      </c>
      <c r="B5" s="222" t="s">
        <v>39</v>
      </c>
      <c r="C5" s="222" t="s">
        <v>40</v>
      </c>
      <c r="D5" s="235" t="s">
        <v>42</v>
      </c>
      <c r="E5" s="236"/>
    </row>
    <row r="6" spans="1:5" s="43" customFormat="1" ht="28.5" x14ac:dyDescent="0.2">
      <c r="A6" s="223"/>
      <c r="B6" s="223"/>
      <c r="C6" s="223"/>
      <c r="D6" s="103" t="s">
        <v>43</v>
      </c>
      <c r="E6" s="16" t="s">
        <v>1</v>
      </c>
    </row>
    <row r="7" spans="1:5" s="43" customFormat="1" ht="14.25" x14ac:dyDescent="0.2">
      <c r="A7" s="103">
        <v>1</v>
      </c>
      <c r="B7" s="103">
        <v>2</v>
      </c>
      <c r="C7" s="103">
        <v>3</v>
      </c>
      <c r="D7" s="103">
        <v>4</v>
      </c>
      <c r="E7" s="20">
        <v>5</v>
      </c>
    </row>
    <row r="8" spans="1:5" ht="30" customHeight="1" x14ac:dyDescent="0.25">
      <c r="A8" s="266" t="s">
        <v>116</v>
      </c>
      <c r="B8" s="49">
        <v>2301400</v>
      </c>
      <c r="C8" s="26" t="s">
        <v>193</v>
      </c>
      <c r="D8" s="66" t="s">
        <v>55</v>
      </c>
      <c r="E8" s="47">
        <v>16</v>
      </c>
    </row>
    <row r="9" spans="1:5" x14ac:dyDescent="0.25">
      <c r="A9" s="267"/>
      <c r="B9" s="49">
        <v>2301400</v>
      </c>
      <c r="C9" s="105" t="s">
        <v>4</v>
      </c>
      <c r="D9" s="66" t="s">
        <v>55</v>
      </c>
      <c r="E9" s="47">
        <v>5</v>
      </c>
    </row>
    <row r="10" spans="1:5" x14ac:dyDescent="0.25">
      <c r="A10" s="267"/>
      <c r="B10" s="49">
        <v>2301400</v>
      </c>
      <c r="C10" s="26" t="s">
        <v>249</v>
      </c>
      <c r="D10" s="66" t="s">
        <v>55</v>
      </c>
      <c r="E10" s="47">
        <v>50</v>
      </c>
    </row>
    <row r="11" spans="1:5" x14ac:dyDescent="0.25">
      <c r="A11" s="267"/>
      <c r="B11" s="49">
        <v>2301400</v>
      </c>
      <c r="C11" s="105" t="s">
        <v>67</v>
      </c>
      <c r="D11" s="66" t="s">
        <v>82</v>
      </c>
      <c r="E11" s="47">
        <v>210</v>
      </c>
    </row>
    <row r="12" spans="1:5" x14ac:dyDescent="0.25">
      <c r="A12" s="267"/>
      <c r="B12" s="32">
        <v>2301400</v>
      </c>
      <c r="C12" s="128" t="s">
        <v>152</v>
      </c>
      <c r="D12" s="32" t="s">
        <v>155</v>
      </c>
      <c r="E12" s="47">
        <v>20</v>
      </c>
    </row>
    <row r="13" spans="1:5" x14ac:dyDescent="0.25">
      <c r="A13" s="267"/>
      <c r="B13" s="32">
        <v>2301400</v>
      </c>
      <c r="C13" s="26" t="s">
        <v>204</v>
      </c>
      <c r="D13" s="66" t="s">
        <v>82</v>
      </c>
      <c r="E13" s="47">
        <v>10</v>
      </c>
    </row>
    <row r="14" spans="1:5" x14ac:dyDescent="0.25">
      <c r="A14" s="267"/>
      <c r="B14" s="32">
        <v>2301400</v>
      </c>
      <c r="C14" s="128" t="s">
        <v>153</v>
      </c>
      <c r="D14" s="32" t="s">
        <v>55</v>
      </c>
      <c r="E14" s="47">
        <v>63</v>
      </c>
    </row>
    <row r="15" spans="1:5" x14ac:dyDescent="0.25">
      <c r="A15" s="267"/>
      <c r="B15" s="32">
        <v>2301400</v>
      </c>
      <c r="C15" s="128" t="s">
        <v>239</v>
      </c>
      <c r="D15" s="32" t="s">
        <v>55</v>
      </c>
      <c r="E15" s="47">
        <v>8</v>
      </c>
    </row>
    <row r="16" spans="1:5" x14ac:dyDescent="0.25">
      <c r="A16" s="267"/>
      <c r="B16" s="32">
        <v>2301400</v>
      </c>
      <c r="C16" s="33" t="s">
        <v>66</v>
      </c>
      <c r="D16" s="32" t="s">
        <v>34</v>
      </c>
      <c r="E16" s="47">
        <v>50</v>
      </c>
    </row>
    <row r="17" spans="1:5" x14ac:dyDescent="0.25">
      <c r="A17" s="268"/>
      <c r="B17" s="32">
        <v>2301400</v>
      </c>
      <c r="C17" s="33" t="s">
        <v>270</v>
      </c>
      <c r="D17" s="32" t="s">
        <v>82</v>
      </c>
      <c r="E17" s="47">
        <v>180</v>
      </c>
    </row>
    <row r="18" spans="1:5" x14ac:dyDescent="0.25">
      <c r="A18" s="37"/>
      <c r="B18" s="38"/>
      <c r="C18" s="37" t="s">
        <v>56</v>
      </c>
      <c r="D18" s="38"/>
      <c r="E18" s="178">
        <f>SUM(E8:E17)</f>
        <v>612</v>
      </c>
    </row>
    <row r="19" spans="1:5" x14ac:dyDescent="0.25">
      <c r="A19" s="5"/>
      <c r="B19" s="5"/>
      <c r="C19" s="5"/>
      <c r="D19" s="5"/>
      <c r="E19" s="5"/>
    </row>
    <row r="20" spans="1:5" x14ac:dyDescent="0.25">
      <c r="B20" s="4" t="s">
        <v>63</v>
      </c>
      <c r="D20" s="4" t="s">
        <v>117</v>
      </c>
    </row>
    <row r="21" spans="1:5" x14ac:dyDescent="0.25">
      <c r="C21" s="56"/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zoomScaleNormal="100" workbookViewId="0">
      <selection activeCell="G12" sqref="G12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209" t="s">
        <v>59</v>
      </c>
    </row>
    <row r="2" spans="1:5" ht="67.5" customHeight="1" x14ac:dyDescent="0.25">
      <c r="A2" s="227" t="s">
        <v>329</v>
      </c>
      <c r="B2" s="227"/>
      <c r="C2" s="227"/>
      <c r="D2" s="227"/>
      <c r="E2" s="227"/>
    </row>
    <row r="3" spans="1:5" ht="15.75" customHeight="1" x14ac:dyDescent="0.25">
      <c r="A3" s="263" t="s">
        <v>0</v>
      </c>
      <c r="B3" s="263"/>
      <c r="C3" s="263"/>
      <c r="D3" s="263"/>
      <c r="E3" s="263"/>
    </row>
    <row r="4" spans="1:5" ht="19.5" customHeight="1" x14ac:dyDescent="0.25">
      <c r="A4" s="294" t="s">
        <v>45</v>
      </c>
      <c r="B4" s="294"/>
      <c r="C4" s="294"/>
      <c r="D4" s="294"/>
      <c r="E4" s="294"/>
    </row>
    <row r="5" spans="1:5" s="43" customFormat="1" ht="15" customHeight="1" x14ac:dyDescent="0.2">
      <c r="A5" s="222" t="s">
        <v>41</v>
      </c>
      <c r="B5" s="222" t="s">
        <v>71</v>
      </c>
      <c r="C5" s="295" t="s">
        <v>40</v>
      </c>
      <c r="D5" s="235" t="s">
        <v>42</v>
      </c>
      <c r="E5" s="236"/>
    </row>
    <row r="6" spans="1:5" s="43" customFormat="1" ht="42.75" x14ac:dyDescent="0.2">
      <c r="A6" s="223"/>
      <c r="B6" s="223"/>
      <c r="C6" s="296"/>
      <c r="D6" s="103" t="s">
        <v>72</v>
      </c>
      <c r="E6" s="20" t="s">
        <v>1</v>
      </c>
    </row>
    <row r="7" spans="1:5" s="43" customFormat="1" ht="14.25" x14ac:dyDescent="0.2">
      <c r="A7" s="20">
        <v>1</v>
      </c>
      <c r="B7" s="103">
        <v>2</v>
      </c>
      <c r="C7" s="103">
        <v>3</v>
      </c>
      <c r="D7" s="103">
        <v>4</v>
      </c>
      <c r="E7" s="20">
        <v>5</v>
      </c>
    </row>
    <row r="8" spans="1:5" x14ac:dyDescent="0.25">
      <c r="A8" s="267" t="s">
        <v>305</v>
      </c>
      <c r="B8" s="13">
        <v>2301400</v>
      </c>
      <c r="C8" s="26" t="s">
        <v>4</v>
      </c>
      <c r="D8" s="8"/>
      <c r="E8" s="12">
        <v>1</v>
      </c>
    </row>
    <row r="9" spans="1:5" x14ac:dyDescent="0.25">
      <c r="A9" s="267"/>
      <c r="B9" s="13">
        <v>2301400</v>
      </c>
      <c r="C9" s="26" t="s">
        <v>306</v>
      </c>
      <c r="D9" s="8"/>
      <c r="E9" s="12">
        <v>20</v>
      </c>
    </row>
    <row r="10" spans="1:5" x14ac:dyDescent="0.25">
      <c r="A10" s="267"/>
      <c r="B10" s="13">
        <v>2301400</v>
      </c>
      <c r="C10" s="26" t="s">
        <v>307</v>
      </c>
      <c r="D10" s="8"/>
      <c r="E10" s="12">
        <v>25</v>
      </c>
    </row>
    <row r="11" spans="1:5" x14ac:dyDescent="0.25">
      <c r="A11" s="267"/>
      <c r="B11" s="13">
        <v>2301400</v>
      </c>
      <c r="C11" s="26" t="s">
        <v>308</v>
      </c>
      <c r="D11" s="8"/>
      <c r="E11" s="12">
        <v>46</v>
      </c>
    </row>
    <row r="12" spans="1:5" x14ac:dyDescent="0.25">
      <c r="A12" s="267"/>
      <c r="B12" s="13">
        <v>2301400</v>
      </c>
      <c r="C12" s="26" t="s">
        <v>239</v>
      </c>
      <c r="D12" s="8"/>
      <c r="E12" s="12">
        <v>10</v>
      </c>
    </row>
    <row r="13" spans="1:5" x14ac:dyDescent="0.25">
      <c r="A13" s="267"/>
      <c r="B13" s="13">
        <v>2301400</v>
      </c>
      <c r="C13" s="26" t="s">
        <v>153</v>
      </c>
      <c r="D13" s="8"/>
      <c r="E13" s="12">
        <v>10</v>
      </c>
    </row>
    <row r="14" spans="1:5" x14ac:dyDescent="0.25">
      <c r="A14" s="267"/>
      <c r="B14" s="13">
        <v>2301400</v>
      </c>
      <c r="C14" s="26" t="s">
        <v>173</v>
      </c>
      <c r="D14" s="8"/>
      <c r="E14" s="12">
        <v>1</v>
      </c>
    </row>
    <row r="15" spans="1:5" x14ac:dyDescent="0.25">
      <c r="A15" s="267"/>
      <c r="B15" s="13">
        <v>2301400</v>
      </c>
      <c r="C15" s="26" t="s">
        <v>185</v>
      </c>
      <c r="D15" s="8" t="s">
        <v>44</v>
      </c>
      <c r="E15" s="12">
        <v>46</v>
      </c>
    </row>
    <row r="16" spans="1:5" x14ac:dyDescent="0.25">
      <c r="A16" s="267"/>
      <c r="B16" s="13">
        <v>2301400</v>
      </c>
      <c r="C16" s="188" t="s">
        <v>309</v>
      </c>
      <c r="D16" s="91" t="s">
        <v>55</v>
      </c>
      <c r="E16" s="12">
        <v>2</v>
      </c>
    </row>
    <row r="17" spans="1:5" x14ac:dyDescent="0.25">
      <c r="A17" s="267"/>
      <c r="B17" s="13">
        <v>2301400</v>
      </c>
      <c r="C17" s="188" t="s">
        <v>270</v>
      </c>
      <c r="D17" s="91" t="s">
        <v>205</v>
      </c>
      <c r="E17" s="12">
        <v>180</v>
      </c>
    </row>
    <row r="18" spans="1:5" x14ac:dyDescent="0.25">
      <c r="A18" s="267"/>
      <c r="B18" s="13">
        <v>2301400</v>
      </c>
      <c r="C18" s="188" t="s">
        <v>193</v>
      </c>
      <c r="D18" s="91" t="s">
        <v>55</v>
      </c>
      <c r="E18" s="12">
        <v>31</v>
      </c>
    </row>
    <row r="19" spans="1:5" x14ac:dyDescent="0.25">
      <c r="A19" s="267"/>
      <c r="B19" s="13">
        <v>2301400</v>
      </c>
      <c r="C19" s="188" t="s">
        <v>204</v>
      </c>
      <c r="D19" s="91" t="s">
        <v>205</v>
      </c>
      <c r="E19" s="12">
        <v>35</v>
      </c>
    </row>
    <row r="20" spans="1:5" x14ac:dyDescent="0.25">
      <c r="A20" s="267"/>
      <c r="B20" s="13">
        <v>2301400</v>
      </c>
      <c r="C20" s="188" t="s">
        <v>310</v>
      </c>
      <c r="D20" s="91" t="s">
        <v>218</v>
      </c>
      <c r="E20" s="12">
        <v>3</v>
      </c>
    </row>
    <row r="21" spans="1:5" x14ac:dyDescent="0.25">
      <c r="A21" s="267"/>
      <c r="B21" s="13">
        <v>2301400</v>
      </c>
      <c r="C21" s="188" t="s">
        <v>311</v>
      </c>
      <c r="D21" s="91" t="s">
        <v>55</v>
      </c>
      <c r="E21" s="12">
        <v>75</v>
      </c>
    </row>
    <row r="22" spans="1:5" x14ac:dyDescent="0.25">
      <c r="A22" s="267"/>
      <c r="B22" s="13">
        <v>2301400</v>
      </c>
      <c r="C22" s="188" t="s">
        <v>312</v>
      </c>
      <c r="D22" s="91" t="s">
        <v>55</v>
      </c>
      <c r="E22" s="12">
        <v>37</v>
      </c>
    </row>
    <row r="23" spans="1:5" x14ac:dyDescent="0.25">
      <c r="A23" s="268"/>
      <c r="B23" s="13">
        <v>2301400</v>
      </c>
      <c r="C23" s="26" t="s">
        <v>313</v>
      </c>
      <c r="D23" s="8" t="s">
        <v>73</v>
      </c>
      <c r="E23" s="12">
        <v>448</v>
      </c>
    </row>
    <row r="24" spans="1:5" s="43" customFormat="1" ht="14.25" x14ac:dyDescent="0.2">
      <c r="A24" s="38"/>
      <c r="B24" s="190"/>
      <c r="C24" s="107" t="s">
        <v>56</v>
      </c>
      <c r="D24" s="107"/>
      <c r="E24" s="148">
        <f>SUM(E8:E23)</f>
        <v>970</v>
      </c>
    </row>
    <row r="25" spans="1:5" x14ac:dyDescent="0.25">
      <c r="A25" s="183"/>
      <c r="B25" s="184"/>
      <c r="C25" s="184"/>
      <c r="D25" s="184"/>
      <c r="E25" s="183"/>
    </row>
    <row r="26" spans="1:5" x14ac:dyDescent="0.25">
      <c r="A26" s="239" t="s">
        <v>86</v>
      </c>
      <c r="B26" s="239"/>
      <c r="C26" s="239"/>
      <c r="D26" s="239"/>
      <c r="E26" s="239"/>
    </row>
    <row r="28" spans="1:5" x14ac:dyDescent="0.25">
      <c r="A28" s="4" t="s">
        <v>87</v>
      </c>
      <c r="B28" s="239" t="s">
        <v>88</v>
      </c>
      <c r="C28" s="239"/>
    </row>
    <row r="29" spans="1:5" x14ac:dyDescent="0.25">
      <c r="B29" s="239"/>
      <c r="C29" s="239"/>
    </row>
    <row r="41" spans="1:12" x14ac:dyDescent="0.25">
      <c r="A41" s="291"/>
      <c r="B41" s="291"/>
      <c r="C41" s="131"/>
    </row>
    <row r="42" spans="1:12" ht="40.5" customHeight="1" x14ac:dyDescent="0.25">
      <c r="A42" s="185"/>
      <c r="B42" s="185"/>
      <c r="C42" s="131"/>
    </row>
    <row r="43" spans="1:12" x14ac:dyDescent="0.25">
      <c r="A43" s="186"/>
      <c r="B43" s="186"/>
      <c r="C43" s="186"/>
      <c r="D43" s="186"/>
      <c r="E43" s="186"/>
      <c r="F43" s="292"/>
      <c r="G43" s="292"/>
      <c r="H43" s="42"/>
      <c r="I43" s="42"/>
      <c r="J43" s="291"/>
      <c r="K43" s="291"/>
      <c r="L43" s="131"/>
    </row>
    <row r="44" spans="1:12" x14ac:dyDescent="0.25">
      <c r="A44" s="186"/>
      <c r="B44" s="186"/>
      <c r="C44" s="186"/>
      <c r="D44" s="186"/>
      <c r="E44" s="42"/>
      <c r="F44" s="42"/>
      <c r="G44" s="42"/>
      <c r="H44" s="42"/>
      <c r="I44" s="42"/>
      <c r="J44" s="185"/>
      <c r="K44" s="185"/>
      <c r="L44" s="131"/>
    </row>
    <row r="45" spans="1:12" x14ac:dyDescent="0.25">
      <c r="A45" s="186"/>
      <c r="B45" s="186"/>
      <c r="C45" s="186"/>
      <c r="D45" s="186"/>
      <c r="E45" s="186"/>
      <c r="F45" s="292"/>
      <c r="G45" s="292"/>
      <c r="H45" s="42"/>
      <c r="I45" s="42"/>
      <c r="J45" s="291"/>
      <c r="K45" s="291"/>
      <c r="L45" s="131"/>
    </row>
    <row r="47" spans="1:12" x14ac:dyDescent="0.25">
      <c r="A47" s="186"/>
      <c r="B47" s="186"/>
      <c r="C47" s="186"/>
      <c r="D47" s="186"/>
      <c r="E47" s="186"/>
      <c r="F47" s="292"/>
      <c r="G47" s="292"/>
      <c r="H47" s="42"/>
      <c r="I47" s="42"/>
      <c r="J47" s="291"/>
      <c r="K47" s="291"/>
      <c r="L47" s="131"/>
    </row>
    <row r="48" spans="1:12" x14ac:dyDescent="0.25">
      <c r="A48" s="186"/>
      <c r="B48" s="187"/>
      <c r="C48" s="187"/>
      <c r="D48" s="187"/>
      <c r="E48" s="42"/>
      <c r="F48" s="293"/>
      <c r="G48" s="293"/>
      <c r="H48" s="293"/>
      <c r="I48" s="293"/>
      <c r="J48" s="291"/>
      <c r="K48" s="291"/>
      <c r="L48" s="131"/>
    </row>
    <row r="49" spans="1:12" x14ac:dyDescent="0.25">
      <c r="A49" s="186"/>
      <c r="B49" s="187"/>
      <c r="C49" s="187"/>
      <c r="D49" s="187"/>
      <c r="E49" s="42"/>
      <c r="F49" s="189"/>
      <c r="G49" s="189"/>
      <c r="H49" s="189"/>
      <c r="I49" s="189"/>
      <c r="J49" s="185"/>
      <c r="K49" s="185"/>
      <c r="L49" s="131"/>
    </row>
    <row r="50" spans="1:12" x14ac:dyDescent="0.25">
      <c r="A50" s="186"/>
      <c r="B50" s="186"/>
      <c r="C50" s="186"/>
      <c r="D50" s="186"/>
      <c r="E50" s="42"/>
      <c r="F50" s="292"/>
      <c r="G50" s="292"/>
      <c r="H50" s="292"/>
      <c r="I50" s="292"/>
      <c r="J50" s="291"/>
      <c r="K50" s="291"/>
      <c r="L50" s="131"/>
    </row>
    <row r="51" spans="1:12" x14ac:dyDescent="0.25">
      <c r="A51" s="186"/>
      <c r="B51" s="186"/>
      <c r="C51" s="186"/>
      <c r="D51" s="186"/>
      <c r="E51" s="42"/>
      <c r="F51" s="42"/>
      <c r="G51" s="42"/>
      <c r="H51" s="42"/>
      <c r="I51" s="42"/>
      <c r="J51" s="185"/>
      <c r="K51" s="185"/>
      <c r="L51" s="131"/>
    </row>
    <row r="52" spans="1:12" x14ac:dyDescent="0.25">
      <c r="A52" s="186"/>
      <c r="B52" s="186"/>
      <c r="C52" s="186"/>
      <c r="D52" s="186"/>
      <c r="E52" s="186"/>
      <c r="F52" s="292"/>
      <c r="G52" s="292"/>
      <c r="H52" s="42"/>
      <c r="I52" s="42"/>
      <c r="J52" s="291"/>
      <c r="K52" s="291"/>
      <c r="L52" s="131"/>
    </row>
  </sheetData>
  <mergeCells count="24">
    <mergeCell ref="A2:E2"/>
    <mergeCell ref="A3:E3"/>
    <mergeCell ref="A4:E4"/>
    <mergeCell ref="A5:A6"/>
    <mergeCell ref="B5:B6"/>
    <mergeCell ref="C5:C6"/>
    <mergeCell ref="D5:E5"/>
    <mergeCell ref="F52:G52"/>
    <mergeCell ref="J52:K52"/>
    <mergeCell ref="F48:I48"/>
    <mergeCell ref="J48:K48"/>
    <mergeCell ref="F50:I50"/>
    <mergeCell ref="J50:K50"/>
    <mergeCell ref="A8:A23"/>
    <mergeCell ref="A26:E26"/>
    <mergeCell ref="B28:C28"/>
    <mergeCell ref="J47:K47"/>
    <mergeCell ref="F47:G47"/>
    <mergeCell ref="B29:C29"/>
    <mergeCell ref="J45:K45"/>
    <mergeCell ref="F43:G43"/>
    <mergeCell ref="F45:G45"/>
    <mergeCell ref="J43:K43"/>
    <mergeCell ref="A41:B41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H10" sqref="H10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209" t="s">
        <v>59</v>
      </c>
    </row>
    <row r="2" spans="1:5" ht="54.75" customHeight="1" x14ac:dyDescent="0.25">
      <c r="A2" s="227" t="s">
        <v>333</v>
      </c>
      <c r="B2" s="227"/>
      <c r="C2" s="227"/>
      <c r="D2" s="227"/>
      <c r="E2" s="227"/>
    </row>
    <row r="3" spans="1:5" ht="22.5" customHeight="1" x14ac:dyDescent="0.25">
      <c r="A3" s="263" t="s">
        <v>0</v>
      </c>
      <c r="B3" s="263"/>
      <c r="C3" s="263"/>
      <c r="D3" s="263"/>
      <c r="E3" s="263"/>
    </row>
    <row r="4" spans="1:5" ht="15.75" customHeight="1" x14ac:dyDescent="0.25">
      <c r="A4" s="294" t="s">
        <v>45</v>
      </c>
      <c r="B4" s="294"/>
      <c r="C4" s="294"/>
      <c r="D4" s="294"/>
      <c r="E4" s="294"/>
    </row>
    <row r="5" spans="1:5" s="43" customFormat="1" ht="15" customHeight="1" x14ac:dyDescent="0.2">
      <c r="A5" s="222" t="s">
        <v>41</v>
      </c>
      <c r="B5" s="255" t="s">
        <v>39</v>
      </c>
      <c r="C5" s="255" t="s">
        <v>40</v>
      </c>
      <c r="D5" s="235" t="s">
        <v>42</v>
      </c>
      <c r="E5" s="236"/>
    </row>
    <row r="6" spans="1:5" s="43" customFormat="1" ht="30" customHeight="1" x14ac:dyDescent="0.2">
      <c r="A6" s="223"/>
      <c r="B6" s="255"/>
      <c r="C6" s="255"/>
      <c r="D6" s="103" t="s">
        <v>43</v>
      </c>
      <c r="E6" s="20" t="s">
        <v>1</v>
      </c>
    </row>
    <row r="7" spans="1:5" s="43" customFormat="1" ht="15.75" customHeight="1" x14ac:dyDescent="0.2">
      <c r="A7" s="20">
        <v>1</v>
      </c>
      <c r="B7" s="20">
        <v>2</v>
      </c>
      <c r="C7" s="20">
        <v>3</v>
      </c>
      <c r="D7" s="103">
        <v>4</v>
      </c>
      <c r="E7" s="20">
        <v>5</v>
      </c>
    </row>
    <row r="8" spans="1:5" x14ac:dyDescent="0.25">
      <c r="A8" s="297" t="s">
        <v>89</v>
      </c>
      <c r="B8" s="191">
        <v>2301400</v>
      </c>
      <c r="C8" s="57" t="s">
        <v>90</v>
      </c>
      <c r="D8" s="8" t="s">
        <v>61</v>
      </c>
      <c r="E8" s="12">
        <v>20</v>
      </c>
    </row>
    <row r="9" spans="1:5" x14ac:dyDescent="0.25">
      <c r="A9" s="297"/>
      <c r="B9" s="113">
        <v>2301400</v>
      </c>
      <c r="C9" s="26" t="s">
        <v>54</v>
      </c>
      <c r="D9" s="8" t="s">
        <v>61</v>
      </c>
      <c r="E9" s="12">
        <v>1</v>
      </c>
    </row>
    <row r="10" spans="1:5" x14ac:dyDescent="0.25">
      <c r="A10" s="297"/>
      <c r="B10" s="113">
        <v>2301400</v>
      </c>
      <c r="C10" s="26" t="s">
        <v>114</v>
      </c>
      <c r="D10" s="8" t="s">
        <v>74</v>
      </c>
      <c r="E10" s="12">
        <v>2</v>
      </c>
    </row>
    <row r="11" spans="1:5" x14ac:dyDescent="0.25">
      <c r="A11" s="298"/>
      <c r="B11" s="113">
        <v>2301400</v>
      </c>
      <c r="C11" s="26" t="s">
        <v>185</v>
      </c>
      <c r="D11" s="8" t="s">
        <v>61</v>
      </c>
      <c r="E11" s="12">
        <v>3</v>
      </c>
    </row>
    <row r="12" spans="1:5" x14ac:dyDescent="0.25">
      <c r="A12" s="38"/>
      <c r="B12" s="192"/>
      <c r="C12" s="107" t="s">
        <v>56</v>
      </c>
      <c r="D12" s="109"/>
      <c r="E12" s="148">
        <f>SUM(E8:E11)</f>
        <v>26</v>
      </c>
    </row>
    <row r="13" spans="1:5" x14ac:dyDescent="0.25">
      <c r="A13" s="175"/>
      <c r="B13" s="35"/>
      <c r="C13" s="35"/>
      <c r="D13" s="35"/>
      <c r="E13" s="5"/>
    </row>
    <row r="14" spans="1:5" x14ac:dyDescent="0.25">
      <c r="B14" s="4" t="s">
        <v>63</v>
      </c>
      <c r="D14" s="58" t="s">
        <v>91</v>
      </c>
    </row>
    <row r="16" spans="1:5" x14ac:dyDescent="0.25">
      <c r="B16" s="4" t="s">
        <v>95</v>
      </c>
      <c r="D16" s="58" t="s">
        <v>96</v>
      </c>
    </row>
  </sheetData>
  <mergeCells count="8">
    <mergeCell ref="A2:E2"/>
    <mergeCell ref="A3:E3"/>
    <mergeCell ref="A4:E4"/>
    <mergeCell ref="A8:A11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zoomScaleNormal="100" workbookViewId="0">
      <selection activeCell="F15" sqref="F15"/>
    </sheetView>
  </sheetViews>
  <sheetFormatPr defaultRowHeight="15" x14ac:dyDescent="0.25"/>
  <cols>
    <col min="1" max="1" width="27.140625" style="4" customWidth="1"/>
    <col min="2" max="2" width="11.5703125" style="4" customWidth="1"/>
    <col min="3" max="3" width="40.7109375" style="4" customWidth="1"/>
    <col min="4" max="4" width="13.7109375" style="4" customWidth="1"/>
    <col min="5" max="5" width="18.28515625" style="4" customWidth="1"/>
    <col min="6" max="6" width="19.140625" style="4" customWidth="1"/>
    <col min="7" max="16384" width="9.140625" style="4"/>
  </cols>
  <sheetData>
    <row r="1" spans="1:6" ht="39.75" customHeight="1" x14ac:dyDescent="0.25">
      <c r="E1" s="208" t="s">
        <v>59</v>
      </c>
    </row>
    <row r="2" spans="1:6" ht="44.25" customHeight="1" x14ac:dyDescent="0.25">
      <c r="A2" s="299" t="s">
        <v>337</v>
      </c>
      <c r="B2" s="299"/>
      <c r="C2" s="299"/>
      <c r="D2" s="299"/>
      <c r="E2" s="299"/>
      <c r="F2" s="193"/>
    </row>
    <row r="3" spans="1:6" ht="17.25" customHeight="1" x14ac:dyDescent="0.25">
      <c r="A3" s="301" t="s">
        <v>0</v>
      </c>
      <c r="B3" s="301"/>
      <c r="C3" s="301"/>
      <c r="D3" s="301"/>
      <c r="E3" s="301"/>
      <c r="F3" s="193"/>
    </row>
    <row r="4" spans="1:6" x14ac:dyDescent="0.25">
      <c r="A4" s="302" t="s">
        <v>45</v>
      </c>
      <c r="B4" s="302"/>
      <c r="C4" s="302"/>
      <c r="D4" s="302"/>
      <c r="E4" s="302"/>
      <c r="F4" s="193"/>
    </row>
    <row r="5" spans="1:6" x14ac:dyDescent="0.25">
      <c r="A5" s="222" t="s">
        <v>51</v>
      </c>
      <c r="B5" s="222" t="s">
        <v>39</v>
      </c>
      <c r="C5" s="220" t="s">
        <v>40</v>
      </c>
      <c r="D5" s="303" t="s">
        <v>42</v>
      </c>
      <c r="E5" s="304"/>
      <c r="F5" s="193"/>
    </row>
    <row r="6" spans="1:6" ht="28.5" x14ac:dyDescent="0.25">
      <c r="A6" s="223"/>
      <c r="B6" s="223"/>
      <c r="C6" s="221"/>
      <c r="D6" s="141" t="s">
        <v>43</v>
      </c>
      <c r="E6" s="141" t="s">
        <v>92</v>
      </c>
      <c r="F6" s="193"/>
    </row>
    <row r="7" spans="1:6" x14ac:dyDescent="0.25">
      <c r="A7" s="103">
        <v>1</v>
      </c>
      <c r="B7" s="103">
        <v>2</v>
      </c>
      <c r="C7" s="194">
        <v>3</v>
      </c>
      <c r="D7" s="141">
        <v>4</v>
      </c>
      <c r="E7" s="141">
        <v>5</v>
      </c>
      <c r="F7" s="193"/>
    </row>
    <row r="8" spans="1:6" ht="28.5" customHeight="1" x14ac:dyDescent="0.25">
      <c r="A8" s="252" t="s">
        <v>133</v>
      </c>
      <c r="B8" s="22">
        <v>2301400</v>
      </c>
      <c r="C8" s="199" t="s">
        <v>207</v>
      </c>
      <c r="D8" s="48" t="s">
        <v>55</v>
      </c>
      <c r="E8" s="200">
        <v>4</v>
      </c>
      <c r="F8" s="193"/>
    </row>
    <row r="9" spans="1:6" x14ac:dyDescent="0.25">
      <c r="A9" s="300"/>
      <c r="B9" s="22">
        <v>2301400</v>
      </c>
      <c r="C9" s="199" t="s">
        <v>203</v>
      </c>
      <c r="D9" s="48" t="s">
        <v>69</v>
      </c>
      <c r="E9" s="200">
        <v>20</v>
      </c>
      <c r="F9" s="193"/>
    </row>
    <row r="10" spans="1:6" x14ac:dyDescent="0.25">
      <c r="A10" s="300"/>
      <c r="B10" s="201">
        <v>2301400</v>
      </c>
      <c r="C10" s="202" t="s">
        <v>67</v>
      </c>
      <c r="D10" s="48" t="s">
        <v>69</v>
      </c>
      <c r="E10" s="200">
        <v>73</v>
      </c>
      <c r="F10" s="193"/>
    </row>
    <row r="11" spans="1:6" x14ac:dyDescent="0.25">
      <c r="A11" s="300"/>
      <c r="B11" s="201">
        <v>2301400</v>
      </c>
      <c r="C11" s="203" t="s">
        <v>66</v>
      </c>
      <c r="D11" s="48" t="s">
        <v>62</v>
      </c>
      <c r="E11" s="200">
        <v>15</v>
      </c>
      <c r="F11" s="195"/>
    </row>
    <row r="12" spans="1:6" x14ac:dyDescent="0.25">
      <c r="A12" s="253"/>
      <c r="B12" s="201">
        <v>2301400</v>
      </c>
      <c r="C12" s="203" t="s">
        <v>278</v>
      </c>
      <c r="D12" s="48" t="s">
        <v>107</v>
      </c>
      <c r="E12" s="200">
        <v>4</v>
      </c>
      <c r="F12" s="195"/>
    </row>
    <row r="13" spans="1:6" x14ac:dyDescent="0.25">
      <c r="A13" s="198"/>
      <c r="B13" s="198"/>
      <c r="C13" s="198" t="s">
        <v>56</v>
      </c>
      <c r="D13" s="196"/>
      <c r="E13" s="196">
        <f>SUM(E8:E12)</f>
        <v>116</v>
      </c>
      <c r="F13" s="139"/>
    </row>
    <row r="14" spans="1:6" x14ac:dyDescent="0.25">
      <c r="A14" s="254"/>
      <c r="B14" s="254"/>
      <c r="C14" s="55"/>
      <c r="D14" s="55"/>
      <c r="E14" s="55"/>
      <c r="F14" s="185"/>
    </row>
    <row r="15" spans="1:6" x14ac:dyDescent="0.25">
      <c r="A15" s="186" t="s">
        <v>314</v>
      </c>
      <c r="B15" s="187"/>
      <c r="C15" s="291" t="s">
        <v>94</v>
      </c>
      <c r="D15" s="291"/>
      <c r="E15" s="185"/>
      <c r="F15" s="185"/>
    </row>
    <row r="16" spans="1:6" x14ac:dyDescent="0.25">
      <c r="A16" s="186" t="s">
        <v>68</v>
      </c>
      <c r="B16" s="186"/>
      <c r="C16" s="291" t="s">
        <v>94</v>
      </c>
      <c r="D16" s="291"/>
      <c r="E16" s="185"/>
      <c r="F16" s="185"/>
    </row>
    <row r="17" spans="1:6" x14ac:dyDescent="0.25">
      <c r="A17" s="186"/>
      <c r="B17" s="186"/>
      <c r="C17" s="291"/>
      <c r="D17" s="291"/>
      <c r="E17" s="185"/>
      <c r="F17" s="42"/>
    </row>
    <row r="18" spans="1:6" x14ac:dyDescent="0.25">
      <c r="A18" s="186"/>
      <c r="B18" s="186"/>
      <c r="C18" s="186"/>
      <c r="D18" s="42"/>
      <c r="E18" s="42"/>
    </row>
    <row r="19" spans="1:6" x14ac:dyDescent="0.25">
      <c r="A19" s="197"/>
    </row>
  </sheetData>
  <protectedRanges>
    <protectedRange sqref="D13:E13" name="Диапазон1_1"/>
  </protectedRanges>
  <mergeCells count="12">
    <mergeCell ref="A2:E2"/>
    <mergeCell ref="C17:D17"/>
    <mergeCell ref="A14:B14"/>
    <mergeCell ref="C15:D15"/>
    <mergeCell ref="C16:D16"/>
    <mergeCell ref="A8:A1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J22" sqref="J22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208" t="s">
        <v>59</v>
      </c>
    </row>
    <row r="2" spans="1:5" ht="33" customHeight="1" x14ac:dyDescent="0.25">
      <c r="A2" s="299" t="s">
        <v>338</v>
      </c>
      <c r="B2" s="299"/>
      <c r="C2" s="299"/>
      <c r="D2" s="299"/>
      <c r="E2" s="299"/>
    </row>
    <row r="3" spans="1:5" x14ac:dyDescent="0.25">
      <c r="A3" s="301" t="s">
        <v>0</v>
      </c>
      <c r="B3" s="301"/>
      <c r="C3" s="301"/>
      <c r="D3" s="301"/>
      <c r="E3" s="301"/>
    </row>
    <row r="4" spans="1:5" x14ac:dyDescent="0.25">
      <c r="A4" s="302" t="s">
        <v>45</v>
      </c>
      <c r="B4" s="302"/>
      <c r="C4" s="302"/>
      <c r="D4" s="302"/>
      <c r="E4" s="302"/>
    </row>
    <row r="5" spans="1:5" x14ac:dyDescent="0.25">
      <c r="A5" s="222" t="s">
        <v>51</v>
      </c>
      <c r="B5" s="222" t="s">
        <v>39</v>
      </c>
      <c r="C5" s="220" t="s">
        <v>40</v>
      </c>
      <c r="D5" s="303" t="s">
        <v>42</v>
      </c>
      <c r="E5" s="304"/>
    </row>
    <row r="6" spans="1:5" ht="28.5" x14ac:dyDescent="0.25">
      <c r="A6" s="223"/>
      <c r="B6" s="223"/>
      <c r="C6" s="221"/>
      <c r="D6" s="141" t="s">
        <v>43</v>
      </c>
      <c r="E6" s="141" t="s">
        <v>92</v>
      </c>
    </row>
    <row r="7" spans="1:5" x14ac:dyDescent="0.25">
      <c r="A7" s="103">
        <v>1</v>
      </c>
      <c r="B7" s="103">
        <v>2</v>
      </c>
      <c r="C7" s="194">
        <v>3</v>
      </c>
      <c r="D7" s="141">
        <v>4</v>
      </c>
      <c r="E7" s="141">
        <v>5</v>
      </c>
    </row>
    <row r="8" spans="1:5" ht="42.75" customHeight="1" x14ac:dyDescent="0.25">
      <c r="A8" s="252" t="s">
        <v>134</v>
      </c>
      <c r="B8" s="22">
        <v>2301400</v>
      </c>
      <c r="C8" s="205" t="s">
        <v>208</v>
      </c>
      <c r="D8" s="48" t="s">
        <v>61</v>
      </c>
      <c r="E8" s="200">
        <v>6</v>
      </c>
    </row>
    <row r="9" spans="1:5" x14ac:dyDescent="0.25">
      <c r="A9" s="300"/>
      <c r="B9" s="22">
        <v>2301400</v>
      </c>
      <c r="C9" s="205" t="s">
        <v>209</v>
      </c>
      <c r="D9" s="48" t="s">
        <v>69</v>
      </c>
      <c r="E9" s="200">
        <v>20</v>
      </c>
    </row>
    <row r="10" spans="1:5" x14ac:dyDescent="0.25">
      <c r="A10" s="300"/>
      <c r="B10" s="206">
        <v>2301400</v>
      </c>
      <c r="C10" s="46" t="s">
        <v>67</v>
      </c>
      <c r="D10" s="48" t="s">
        <v>69</v>
      </c>
      <c r="E10" s="200">
        <v>611</v>
      </c>
    </row>
    <row r="11" spans="1:5" x14ac:dyDescent="0.25">
      <c r="A11" s="300"/>
      <c r="B11" s="206">
        <v>2301400</v>
      </c>
      <c r="C11" s="207" t="s">
        <v>66</v>
      </c>
      <c r="D11" s="48" t="s">
        <v>62</v>
      </c>
      <c r="E11" s="200">
        <v>35</v>
      </c>
    </row>
    <row r="12" spans="1:5" x14ac:dyDescent="0.25">
      <c r="A12" s="253"/>
      <c r="B12" s="206">
        <v>2301401</v>
      </c>
      <c r="C12" s="46" t="s">
        <v>279</v>
      </c>
      <c r="D12" s="48" t="s">
        <v>107</v>
      </c>
      <c r="E12" s="200">
        <v>30</v>
      </c>
    </row>
    <row r="13" spans="1:5" x14ac:dyDescent="0.25">
      <c r="A13" s="198"/>
      <c r="B13" s="198"/>
      <c r="C13" s="198" t="s">
        <v>56</v>
      </c>
      <c r="D13" s="204"/>
      <c r="E13" s="196">
        <f>SUM(E8:E12)</f>
        <v>702</v>
      </c>
    </row>
    <row r="14" spans="1:5" x14ac:dyDescent="0.25">
      <c r="A14" s="254"/>
      <c r="B14" s="254"/>
      <c r="C14" s="55"/>
      <c r="D14" s="55"/>
      <c r="E14" s="55"/>
    </row>
    <row r="15" spans="1:5" x14ac:dyDescent="0.25">
      <c r="A15" s="186" t="s">
        <v>93</v>
      </c>
      <c r="B15" s="187"/>
      <c r="C15" s="291" t="s">
        <v>94</v>
      </c>
      <c r="D15" s="291"/>
      <c r="E15" s="185"/>
    </row>
    <row r="16" spans="1:5" x14ac:dyDescent="0.25">
      <c r="A16" s="186" t="s">
        <v>68</v>
      </c>
      <c r="B16" s="186"/>
      <c r="C16" s="291" t="s">
        <v>94</v>
      </c>
      <c r="D16" s="291"/>
      <c r="E16" s="185"/>
    </row>
    <row r="17" spans="1:5" x14ac:dyDescent="0.25">
      <c r="A17" s="186"/>
      <c r="B17" s="186"/>
      <c r="C17" s="291"/>
      <c r="D17" s="291"/>
      <c r="E17" s="185"/>
    </row>
    <row r="18" spans="1:5" x14ac:dyDescent="0.25">
      <c r="A18" s="186"/>
      <c r="B18" s="186"/>
      <c r="C18" s="186"/>
      <c r="D18" s="42"/>
      <c r="E18" s="42"/>
    </row>
    <row r="19" spans="1:5" x14ac:dyDescent="0.25">
      <c r="A19" s="197"/>
    </row>
  </sheetData>
  <protectedRanges>
    <protectedRange sqref="D13:E13" name="Диапазон1_1"/>
  </protectedRanges>
  <mergeCells count="12">
    <mergeCell ref="A14:B14"/>
    <mergeCell ref="C15:D15"/>
    <mergeCell ref="C16:D16"/>
    <mergeCell ref="C17:D17"/>
    <mergeCell ref="A8:A12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</vt:i4>
      </vt:variant>
    </vt:vector>
  </HeadingPairs>
  <TitlesOfParts>
    <vt:vector size="22" baseType="lpstr"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  <vt:lpstr>'Луг міськ СШД'!Область_печати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2018-11-21T12:58:20Z</dcterms:modified>
</cp:coreProperties>
</file>